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360" windowHeight="8925" firstSheet="3" activeTab="9"/>
  </bookViews>
  <sheets>
    <sheet name="例6-1" sheetId="1" r:id="rId1"/>
    <sheet name="例6-2" sheetId="2" r:id="rId2"/>
    <sheet name="例6-3(z作图)" sheetId="3" r:id="rId3"/>
    <sheet name="例6-3(回归方程)" sheetId="4" r:id="rId4"/>
    <sheet name="例6-3(预测方程)" sheetId="5" r:id="rId5"/>
    <sheet name="例6-4" sheetId="6" r:id="rId6"/>
    <sheet name="例6-5" sheetId="7" r:id="rId7"/>
    <sheet name="例6-6" sheetId="8" r:id="rId8"/>
    <sheet name="例6-7-CCR" sheetId="9" r:id="rId9"/>
    <sheet name="例6-7-CCR对偶" sheetId="10" r:id="rId10"/>
  </sheets>
  <definedNames>
    <definedName name="solver_adj" localSheetId="8" hidden="1">'例6-7-CCR'!$J$2:$J$4</definedName>
    <definedName name="solver_adj" localSheetId="9" hidden="1">'例6-7-CCR对偶'!$B$5:$J$5</definedName>
    <definedName name="solver_cvg" localSheetId="8" hidden="1">0.0001</definedName>
    <definedName name="solver_cvg" localSheetId="9" hidden="1">0.0001</definedName>
    <definedName name="solver_drv" localSheetId="8" hidden="1">2</definedName>
    <definedName name="solver_drv" localSheetId="9" hidden="1">2</definedName>
    <definedName name="solver_eng" localSheetId="8" hidden="1">2</definedName>
    <definedName name="solver_eng" localSheetId="9" hidden="1">2</definedName>
    <definedName name="solver_est" localSheetId="8" hidden="1">1</definedName>
    <definedName name="solver_est" localSheetId="9" hidden="1">1</definedName>
    <definedName name="solver_itr" localSheetId="8" hidden="1">2147483647</definedName>
    <definedName name="solver_itr" localSheetId="9" hidden="1">2147483647</definedName>
    <definedName name="solver_lhs0" localSheetId="9" hidden="1">'例6-7-CCR对偶'!$B$8</definedName>
    <definedName name="solver_lhs1" localSheetId="8" hidden="1">'例6-7-CCR'!$B$6:$I$6</definedName>
    <definedName name="solver_lhs1" localSheetId="9" hidden="1">'例6-7-CCR对偶'!$I$6:$I$7</definedName>
    <definedName name="solver_lhs2" localSheetId="8" hidden="1">'例6-7-CCR'!$I$7</definedName>
    <definedName name="solver_lhs2" localSheetId="9" hidden="1">'例6-7-CCR对偶'!$I$8</definedName>
    <definedName name="solver_lhs3" localSheetId="8" hidden="1">'例6-7-CCR'!$J$2:$J$4</definedName>
    <definedName name="solver_lhs3" localSheetId="9" hidden="1">'例6-7-CCR对偶'!$B$8</definedName>
    <definedName name="solver_lhs4" localSheetId="9" hidden="1">'例6-7-CCR对偶'!$B$8</definedName>
    <definedName name="solver_mip" localSheetId="8" hidden="1">2147483647</definedName>
    <definedName name="solver_mip" localSheetId="9" hidden="1">2147483647</definedName>
    <definedName name="solver_mni" localSheetId="8" hidden="1">30</definedName>
    <definedName name="solver_mni" localSheetId="9" hidden="1">30</definedName>
    <definedName name="solver_mrt" localSheetId="8" hidden="1">0.075</definedName>
    <definedName name="solver_mrt" localSheetId="9" hidden="1">0.075</definedName>
    <definedName name="solver_msl" localSheetId="8" hidden="1">2</definedName>
    <definedName name="solver_msl" localSheetId="9" hidden="1">2</definedName>
    <definedName name="solver_neg" localSheetId="8" hidden="1">1</definedName>
    <definedName name="solver_neg" localSheetId="9" hidden="1">1</definedName>
    <definedName name="solver_nod" localSheetId="8" hidden="1">2147483647</definedName>
    <definedName name="solver_nod" localSheetId="9" hidden="1">2147483647</definedName>
    <definedName name="solver_num" localSheetId="8" hidden="1">3</definedName>
    <definedName name="solver_num" localSheetId="9" hidden="1">2</definedName>
    <definedName name="solver_nwt" localSheetId="8" hidden="1">1</definedName>
    <definedName name="solver_nwt" localSheetId="9" hidden="1">1</definedName>
    <definedName name="solver_opt" localSheetId="8" hidden="1">'例6-7-CCR'!$I$5</definedName>
    <definedName name="solver_opt" localSheetId="9" hidden="1">'例6-7-CCR对偶'!$J$5</definedName>
    <definedName name="solver_pre" localSheetId="8" hidden="1">0.000001</definedName>
    <definedName name="solver_pre" localSheetId="9" hidden="1">0.000001</definedName>
    <definedName name="solver_rbv" localSheetId="8" hidden="1">2</definedName>
    <definedName name="solver_rbv" localSheetId="9" hidden="1">2</definedName>
    <definedName name="solver_rel0" localSheetId="9" hidden="1">1</definedName>
    <definedName name="solver_rel1" localSheetId="8" hidden="1">3</definedName>
    <definedName name="solver_rel1" localSheetId="9" hidden="1">1</definedName>
    <definedName name="solver_rel2" localSheetId="8" hidden="1">2</definedName>
    <definedName name="solver_rel2" localSheetId="9" hidden="1">3</definedName>
    <definedName name="solver_rel3" localSheetId="8" hidden="1">3</definedName>
    <definedName name="solver_rel3" localSheetId="9" hidden="1">1</definedName>
    <definedName name="solver_rel4" localSheetId="9" hidden="1">1</definedName>
    <definedName name="solver_rhs0" localSheetId="9" hidden="1">0</definedName>
    <definedName name="solver_rhs1" localSheetId="8" hidden="1">0</definedName>
    <definedName name="solver_rhs1" localSheetId="9" hidden="1">0</definedName>
    <definedName name="solver_rhs2" localSheetId="8" hidden="1">1</definedName>
    <definedName name="solver_rhs2" localSheetId="9" hidden="1">0</definedName>
    <definedName name="solver_rhs3" localSheetId="8" hidden="1">0</definedName>
    <definedName name="solver_rhs3" localSheetId="9" hidden="1">0</definedName>
    <definedName name="solver_rhs4" localSheetId="9" hidden="1">0</definedName>
    <definedName name="solver_rlx" localSheetId="8" hidden="1">2</definedName>
    <definedName name="solver_rlx" localSheetId="9" hidden="1">2</definedName>
    <definedName name="solver_rsd" localSheetId="8" hidden="1">0</definedName>
    <definedName name="solver_rsd" localSheetId="9" hidden="1">0</definedName>
    <definedName name="solver_scl" localSheetId="8" hidden="1">2</definedName>
    <definedName name="solver_scl" localSheetId="9" hidden="1">2</definedName>
    <definedName name="solver_sho" localSheetId="8" hidden="1">2</definedName>
    <definedName name="solver_sho" localSheetId="9" hidden="1">2</definedName>
    <definedName name="solver_ssz" localSheetId="8" hidden="1">100</definedName>
    <definedName name="solver_ssz" localSheetId="9" hidden="1">100</definedName>
    <definedName name="solver_tim" localSheetId="8" hidden="1">2147483647</definedName>
    <definedName name="solver_tim" localSheetId="9" hidden="1">2147483647</definedName>
    <definedName name="solver_tol" localSheetId="8" hidden="1">0.01</definedName>
    <definedName name="solver_tol" localSheetId="9" hidden="1">0.01</definedName>
    <definedName name="solver_typ" localSheetId="8" hidden="1">1</definedName>
    <definedName name="solver_typ" localSheetId="9" hidden="1">2</definedName>
    <definedName name="solver_val" localSheetId="8" hidden="1">0</definedName>
    <definedName name="solver_val" localSheetId="9" hidden="1">0</definedName>
    <definedName name="solver_ver" localSheetId="8" hidden="1">3</definedName>
    <definedName name="solver_ver" localSheetId="9" hidden="1">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0" l="1"/>
  <c r="D7" i="10"/>
  <c r="E7" i="10"/>
  <c r="F7" i="10"/>
  <c r="G7" i="10"/>
  <c r="H7" i="10"/>
  <c r="I7" i="10"/>
  <c r="B7" i="10"/>
  <c r="C6" i="10"/>
  <c r="D6" i="10"/>
  <c r="E6" i="10"/>
  <c r="F6" i="10"/>
  <c r="G6" i="10"/>
  <c r="H6" i="10"/>
  <c r="I6" i="10"/>
  <c r="B6" i="10"/>
  <c r="D8" i="10"/>
  <c r="C8" i="10"/>
  <c r="E8" i="10"/>
  <c r="F8" i="10"/>
  <c r="G8" i="10"/>
  <c r="H8" i="10"/>
  <c r="I8" i="10"/>
  <c r="B8" i="10"/>
  <c r="C5" i="9"/>
  <c r="D5" i="9"/>
  <c r="E5" i="9"/>
  <c r="F5" i="9"/>
  <c r="G5" i="9"/>
  <c r="H5" i="9"/>
  <c r="I5" i="9"/>
  <c r="B5" i="9"/>
  <c r="C7" i="9"/>
  <c r="D7" i="9"/>
  <c r="E7" i="9"/>
  <c r="F7" i="9"/>
  <c r="G7" i="9"/>
  <c r="H7" i="9"/>
  <c r="I7" i="9"/>
  <c r="B7" i="9"/>
  <c r="C6" i="9"/>
  <c r="D6" i="9"/>
  <c r="E6" i="9"/>
  <c r="F6" i="9"/>
  <c r="G6" i="9"/>
  <c r="H6" i="9"/>
  <c r="I6" i="9"/>
  <c r="B6" i="9"/>
  <c r="I24" i="8" l="1"/>
  <c r="I25" i="8"/>
  <c r="I26" i="8"/>
  <c r="I23" i="8"/>
  <c r="H24" i="8"/>
  <c r="H25" i="8"/>
  <c r="H26" i="8"/>
  <c r="H23" i="8"/>
  <c r="C28" i="8"/>
  <c r="D28" i="8"/>
  <c r="E28" i="8"/>
  <c r="B28" i="8"/>
  <c r="F24" i="8"/>
  <c r="F25" i="8"/>
  <c r="F26" i="8"/>
  <c r="F23" i="8"/>
  <c r="B23" i="8" a="1"/>
  <c r="B23" i="8" s="1"/>
  <c r="G16" i="8" a="1"/>
  <c r="G16" i="8" s="1"/>
  <c r="B17" i="8"/>
  <c r="C17" i="8"/>
  <c r="D17" i="8"/>
  <c r="E17" i="8"/>
  <c r="B18" i="8"/>
  <c r="C18" i="8"/>
  <c r="D18" i="8"/>
  <c r="E18" i="8"/>
  <c r="B19" i="8"/>
  <c r="C19" i="8"/>
  <c r="D19" i="8"/>
  <c r="E19" i="8"/>
  <c r="C16" i="8"/>
  <c r="D16" i="8"/>
  <c r="E16" i="8"/>
  <c r="B16" i="8"/>
  <c r="E9" i="8"/>
  <c r="B10" i="8"/>
  <c r="C10" i="8"/>
  <c r="D10" i="8"/>
  <c r="E10" i="8"/>
  <c r="B11" i="8"/>
  <c r="C11" i="8"/>
  <c r="D11" i="8"/>
  <c r="E11" i="8"/>
  <c r="B12" i="8"/>
  <c r="C12" i="8"/>
  <c r="D12" i="8"/>
  <c r="E12" i="8"/>
  <c r="C9" i="8"/>
  <c r="D9" i="8"/>
  <c r="B9" i="8"/>
  <c r="F6" i="8"/>
  <c r="F3" i="8"/>
  <c r="F4" i="8"/>
  <c r="F5" i="8"/>
  <c r="F2" i="8"/>
  <c r="E26" i="8" l="1"/>
  <c r="E25" i="8"/>
  <c r="E24" i="8"/>
  <c r="E23" i="8"/>
  <c r="C25" i="8"/>
  <c r="D26" i="8"/>
  <c r="D25" i="8"/>
  <c r="D24" i="8"/>
  <c r="D23" i="8"/>
  <c r="C26" i="8"/>
  <c r="C24" i="8"/>
  <c r="C23" i="8"/>
  <c r="B26" i="8"/>
  <c r="B25" i="8"/>
  <c r="B24" i="8"/>
  <c r="J19" i="8"/>
  <c r="J18" i="8"/>
  <c r="J17" i="8"/>
  <c r="J16" i="8"/>
  <c r="I19" i="8"/>
  <c r="I18" i="8"/>
  <c r="I17" i="8"/>
  <c r="I16" i="8"/>
  <c r="H19" i="8"/>
  <c r="H18" i="8"/>
  <c r="H17" i="8"/>
  <c r="H16" i="8"/>
  <c r="G19" i="8"/>
  <c r="G18" i="8"/>
  <c r="G17" i="8"/>
  <c r="B17" i="7"/>
  <c r="C17" i="7"/>
  <c r="D17" i="7"/>
  <c r="E17" i="7"/>
  <c r="F17" i="7"/>
  <c r="F12" i="7" l="1"/>
  <c r="F13" i="7"/>
  <c r="F14" i="7"/>
  <c r="F15" i="7"/>
  <c r="F16" i="7"/>
  <c r="E12" i="7"/>
  <c r="E13" i="7"/>
  <c r="E14" i="7"/>
  <c r="E15" i="7"/>
  <c r="E16" i="7"/>
  <c r="D12" i="7"/>
  <c r="D13" i="7"/>
  <c r="D14" i="7"/>
  <c r="D15" i="7"/>
  <c r="D16" i="7"/>
  <c r="C12" i="7"/>
  <c r="C13" i="7"/>
  <c r="C14" i="7"/>
  <c r="C15" i="7"/>
  <c r="C16" i="7"/>
  <c r="B12" i="7"/>
  <c r="B13" i="7"/>
  <c r="B14" i="7"/>
  <c r="B15" i="7"/>
  <c r="B16" i="7"/>
  <c r="C11" i="7"/>
  <c r="D11" i="7"/>
  <c r="E11" i="7"/>
  <c r="F11" i="7"/>
  <c r="B11" i="7"/>
  <c r="E49" i="6" l="1"/>
  <c r="E50" i="6"/>
  <c r="E51" i="6"/>
  <c r="E52" i="6"/>
  <c r="E53" i="6"/>
  <c r="E54" i="6"/>
  <c r="E48" i="6"/>
  <c r="C28" i="6"/>
  <c r="F26" i="6"/>
  <c r="E28" i="6"/>
  <c r="B28" i="6"/>
  <c r="E18" i="6"/>
  <c r="E16" i="6"/>
  <c r="E14" i="6"/>
  <c r="C18" i="6"/>
  <c r="C16" i="6"/>
  <c r="C14" i="6"/>
  <c r="H43" i="6"/>
  <c r="G40" i="6"/>
  <c r="H40" i="6" s="1"/>
  <c r="F40" i="6"/>
  <c r="E40" i="6"/>
  <c r="G39" i="6"/>
  <c r="H39" i="6" s="1"/>
  <c r="F39" i="6"/>
  <c r="E39" i="6"/>
  <c r="G38" i="6"/>
  <c r="H38" i="6" s="1"/>
  <c r="F38" i="6"/>
  <c r="E38" i="6"/>
  <c r="E41" i="6" s="1"/>
  <c r="F41" i="6" s="1"/>
  <c r="H41" i="6" l="1"/>
  <c r="H44" i="6" s="1"/>
  <c r="G14" i="6"/>
  <c r="H3" i="6"/>
  <c r="F27" i="6"/>
  <c r="F28" i="6"/>
  <c r="F29" i="6"/>
  <c r="G3" i="6"/>
  <c r="G15" i="6"/>
  <c r="G16" i="6"/>
  <c r="G17" i="6"/>
  <c r="G18" i="6"/>
  <c r="B40" i="6"/>
  <c r="C40" i="6"/>
  <c r="C38" i="6"/>
  <c r="F14" i="6"/>
  <c r="D14" i="6"/>
  <c r="F30" i="6" l="1"/>
  <c r="G26" i="6" s="1"/>
  <c r="G19" i="6"/>
  <c r="H16" i="6" s="1"/>
  <c r="E4" i="6"/>
  <c r="E5" i="6"/>
  <c r="E3" i="6"/>
  <c r="E6" i="6" s="1"/>
  <c r="F6" i="6" s="1"/>
  <c r="G27" i="6" l="1"/>
  <c r="G28" i="6"/>
  <c r="G29" i="6"/>
  <c r="H15" i="6"/>
  <c r="H18" i="6"/>
  <c r="H17" i="6"/>
  <c r="H14" i="6"/>
  <c r="F5" i="6"/>
  <c r="F4" i="6"/>
  <c r="F3" i="6"/>
  <c r="C5" i="6"/>
  <c r="B5" i="6"/>
  <c r="B4" i="6"/>
  <c r="C2" i="5"/>
  <c r="C12" i="5"/>
  <c r="C3" i="5"/>
  <c r="C4" i="5"/>
  <c r="C5" i="5"/>
  <c r="C6" i="5"/>
  <c r="C7" i="5"/>
  <c r="C8" i="5"/>
  <c r="C9" i="5"/>
  <c r="C10" i="5"/>
  <c r="C11" i="5"/>
  <c r="C13" i="5"/>
  <c r="H29" i="6" l="1"/>
  <c r="I29" i="6" s="1"/>
  <c r="H26" i="6"/>
  <c r="I26" i="6" s="1"/>
  <c r="H27" i="6"/>
  <c r="I27" i="6" s="1"/>
  <c r="H28" i="6"/>
  <c r="I28" i="6" s="1"/>
  <c r="I15" i="6"/>
  <c r="J15" i="6" s="1"/>
  <c r="I16" i="6"/>
  <c r="J16" i="6" s="1"/>
  <c r="I18" i="6"/>
  <c r="J18" i="6" s="1"/>
  <c r="I14" i="6"/>
  <c r="J14" i="6" s="1"/>
  <c r="I17" i="6"/>
  <c r="J17" i="6" s="1"/>
  <c r="G4" i="6"/>
  <c r="H4" i="6" s="1"/>
  <c r="G5" i="6"/>
  <c r="H5" i="6" s="1"/>
  <c r="A53" i="4"/>
  <c r="I30" i="6" l="1"/>
  <c r="H32" i="6" s="1"/>
  <c r="H33" i="6" s="1"/>
  <c r="J19" i="6"/>
  <c r="I21" i="6" s="1"/>
  <c r="I22" i="6" s="1"/>
  <c r="H6" i="6"/>
  <c r="H8" i="6" s="1"/>
  <c r="H9" i="6" s="1"/>
  <c r="G2" i="4"/>
  <c r="F2" i="4"/>
  <c r="E2" i="4"/>
  <c r="D2" i="4"/>
  <c r="G7" i="4"/>
  <c r="E14" i="4"/>
  <c r="B14" i="4"/>
  <c r="G12" i="4"/>
  <c r="F12" i="4"/>
  <c r="G3" i="4"/>
  <c r="G4" i="4"/>
  <c r="G5" i="4"/>
  <c r="G6" i="4"/>
  <c r="G8" i="4"/>
  <c r="G9" i="4"/>
  <c r="G10" i="4"/>
  <c r="G11" i="4"/>
  <c r="F3" i="4"/>
  <c r="F4" i="4"/>
  <c r="F5" i="4"/>
  <c r="F6" i="4"/>
  <c r="F7" i="4"/>
  <c r="F8" i="4"/>
  <c r="F9" i="4"/>
  <c r="F10" i="4"/>
  <c r="F11" i="4"/>
  <c r="E3" i="4"/>
  <c r="E4" i="4"/>
  <c r="E5" i="4"/>
  <c r="E6" i="4"/>
  <c r="E7" i="4"/>
  <c r="E8" i="4"/>
  <c r="E9" i="4"/>
  <c r="E10" i="4"/>
  <c r="E11" i="4"/>
  <c r="D3" i="4"/>
  <c r="D4" i="4"/>
  <c r="D5" i="4"/>
  <c r="D6" i="4"/>
  <c r="D7" i="4"/>
  <c r="D8" i="4"/>
  <c r="D9" i="4"/>
  <c r="D10" i="4"/>
  <c r="D11" i="4"/>
  <c r="C12" i="4"/>
  <c r="B12" i="4"/>
  <c r="D22" i="2"/>
  <c r="D23" i="2"/>
  <c r="D24" i="2"/>
  <c r="D21" i="2"/>
  <c r="H13" i="2"/>
  <c r="H9" i="2"/>
  <c r="H14" i="2"/>
  <c r="H15" i="2"/>
  <c r="I15" i="2" s="1"/>
  <c r="H16" i="2"/>
  <c r="I13" i="2"/>
  <c r="I14" i="2"/>
  <c r="I16" i="2"/>
  <c r="I3" i="2"/>
  <c r="I4" i="2"/>
  <c r="I5" i="2"/>
  <c r="I2" i="2"/>
  <c r="H3" i="2"/>
  <c r="H4" i="2"/>
  <c r="H5" i="2"/>
  <c r="H2" i="2"/>
  <c r="I3" i="1"/>
  <c r="I4" i="1"/>
  <c r="I5" i="1"/>
  <c r="I6" i="1"/>
  <c r="I7" i="1"/>
  <c r="I2" i="1"/>
  <c r="I8" i="1"/>
  <c r="H8" i="1"/>
  <c r="H3" i="1"/>
  <c r="H4" i="1"/>
  <c r="H5" i="1"/>
  <c r="H6" i="1"/>
  <c r="H7" i="1"/>
  <c r="H2" i="1"/>
</calcChain>
</file>

<file path=xl/sharedStrings.xml><?xml version="1.0" encoding="utf-8"?>
<sst xmlns="http://schemas.openxmlformats.org/spreadsheetml/2006/main" count="319" uniqueCount="162">
  <si>
    <t>油区块产油能力</t>
  </si>
  <si>
    <t>文化融合程度</t>
  </si>
  <si>
    <t>自然作业环境</t>
  </si>
  <si>
    <t>当地经济状况</t>
  </si>
  <si>
    <t>社会治安环境</t>
  </si>
  <si>
    <t>当地政治环境</t>
  </si>
  <si>
    <t>行和</t>
    <phoneticPr fontId="3" type="noConversion"/>
  </si>
  <si>
    <t>H行之和</t>
    <phoneticPr fontId="3" type="noConversion"/>
  </si>
  <si>
    <t>权重</t>
  </si>
  <si>
    <t>权重</t>
    <phoneticPr fontId="3" type="noConversion"/>
  </si>
  <si>
    <t>P1</t>
  </si>
  <si>
    <t>P2</t>
  </si>
  <si>
    <t>P3</t>
  </si>
  <si>
    <t>P4</t>
  </si>
  <si>
    <t>加权平均</t>
    <phoneticPr fontId="3" type="noConversion"/>
  </si>
  <si>
    <t>加权</t>
    <phoneticPr fontId="3" type="noConversion"/>
  </si>
  <si>
    <t>加权平均</t>
    <phoneticPr fontId="3" type="noConversion"/>
  </si>
  <si>
    <t>乘法</t>
    <phoneticPr fontId="3" type="noConversion"/>
  </si>
  <si>
    <t>乘法平均</t>
  </si>
  <si>
    <t>乘法平均</t>
    <phoneticPr fontId="3" type="noConversion"/>
  </si>
  <si>
    <t>混合平均</t>
    <phoneticPr fontId="3" type="noConversion"/>
  </si>
  <si>
    <t>年份</t>
  </si>
  <si>
    <t>年份</t>
    <phoneticPr fontId="3" type="noConversion"/>
  </si>
  <si>
    <t>X:用钢量（吨）</t>
    <phoneticPr fontId="3" type="noConversion"/>
  </si>
  <si>
    <t>Y:产值（万元）</t>
    <phoneticPr fontId="3" type="noConversion"/>
  </si>
  <si>
    <t>Y:产值</t>
    <phoneticPr fontId="3" type="noConversion"/>
  </si>
  <si>
    <t>X:用钢量</t>
    <phoneticPr fontId="3" type="noConversion"/>
  </si>
  <si>
    <t>Y-My</t>
    <phoneticPr fontId="3" type="noConversion"/>
  </si>
  <si>
    <t>均值(M)</t>
    <phoneticPr fontId="3" type="noConversion"/>
  </si>
  <si>
    <t>X-Mx</t>
    <phoneticPr fontId="3" type="noConversion"/>
  </si>
  <si>
    <t>(Y-My)(X-Mx)</t>
    <phoneticPr fontId="3" type="noConversion"/>
  </si>
  <si>
    <t>(X-Mx)^2</t>
    <phoneticPr fontId="3" type="noConversion"/>
  </si>
  <si>
    <t>b=</t>
    <phoneticPr fontId="3" type="noConversion"/>
  </si>
  <si>
    <t>a=</t>
    <phoneticPr fontId="3" type="noConversion"/>
  </si>
  <si>
    <t>SUMMARY OUTPUT</t>
  </si>
  <si>
    <t>回归统计</t>
  </si>
  <si>
    <t>Multiple R</t>
  </si>
  <si>
    <t>R Square</t>
  </si>
  <si>
    <t>Adjusted R Square</t>
  </si>
  <si>
    <t>标准误差</t>
  </si>
  <si>
    <t>观测值</t>
  </si>
  <si>
    <t>方差分析</t>
  </si>
  <si>
    <t>回归分析</t>
  </si>
  <si>
    <t>残差</t>
  </si>
  <si>
    <t>总计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</si>
  <si>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</si>
  <si>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</si>
  <si>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</si>
  <si>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</si>
  <si>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</si>
  <si>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</si>
  <si>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</si>
  <si>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</si>
  <si>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</si>
  <si>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</si>
  <si>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</si>
  <si>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下限 95.0%</t>
  </si>
  <si>
    <t>上限 95.0%</t>
  </si>
  <si>
    <t>X Variable 1</t>
  </si>
  <si>
    <t>RESIDUAL OUTPUT</t>
  </si>
  <si>
    <t>预测 Y</t>
  </si>
  <si>
    <t>标准残差</t>
  </si>
  <si>
    <t>用钢量</t>
    <phoneticPr fontId="3" type="noConversion"/>
  </si>
  <si>
    <t>预测值</t>
    <phoneticPr fontId="3" type="noConversion"/>
  </si>
  <si>
    <t>对总目标的两两判断矩阵</t>
    <phoneticPr fontId="3" type="noConversion"/>
  </si>
  <si>
    <t>A</t>
  </si>
  <si>
    <t>B1</t>
  </si>
  <si>
    <t>B2</t>
  </si>
  <si>
    <t>B3</t>
  </si>
  <si>
    <t>行和</t>
    <phoneticPr fontId="3" type="noConversion"/>
  </si>
  <si>
    <t>行和求和</t>
    <phoneticPr fontId="3" type="noConversion"/>
  </si>
  <si>
    <t>归一化</t>
    <phoneticPr fontId="3" type="noConversion"/>
  </si>
  <si>
    <t>λw</t>
    <phoneticPr fontId="3" type="noConversion"/>
  </si>
  <si>
    <t>W向量</t>
    <phoneticPr fontId="3" type="noConversion"/>
  </si>
  <si>
    <t>λmax</t>
    <phoneticPr fontId="3" type="noConversion"/>
  </si>
  <si>
    <t>λw/w</t>
    <phoneticPr fontId="3" type="noConversion"/>
  </si>
  <si>
    <t>C.I.=</t>
    <phoneticPr fontId="3" type="noConversion"/>
  </si>
  <si>
    <t>C.R.=</t>
    <phoneticPr fontId="3" type="noConversion"/>
  </si>
  <si>
    <t>&lt;0.1</t>
    <phoneticPr fontId="3" type="noConversion"/>
  </si>
  <si>
    <r>
      <t>准则</t>
    </r>
    <r>
      <rPr>
        <sz val="10.5"/>
        <color theme="1"/>
        <rFont val="Calibri"/>
        <family val="2"/>
      </rPr>
      <t>B1</t>
    </r>
    <r>
      <rPr>
        <sz val="10.5"/>
        <color theme="1"/>
        <rFont val="宋体"/>
        <family val="3"/>
        <charset val="134"/>
      </rPr>
      <t>对应的方案层因素两两比较判断矩阵</t>
    </r>
  </si>
  <si>
    <t>C1</t>
  </si>
  <si>
    <t>C2</t>
  </si>
  <si>
    <t>C3</t>
  </si>
  <si>
    <t>C4</t>
  </si>
  <si>
    <t>C5</t>
  </si>
  <si>
    <r>
      <t>准则</t>
    </r>
    <r>
      <rPr>
        <sz val="10.5"/>
        <color theme="1"/>
        <rFont val="Calibri"/>
        <family val="2"/>
      </rPr>
      <t>B2</t>
    </r>
    <r>
      <rPr>
        <sz val="10.5"/>
        <color theme="1"/>
        <rFont val="宋体"/>
        <family val="3"/>
        <charset val="134"/>
      </rPr>
      <t>对应的方案层因素两两比较判断矩阵</t>
    </r>
  </si>
  <si>
    <t>C6</t>
  </si>
  <si>
    <t>C7</t>
  </si>
  <si>
    <r>
      <t>准则</t>
    </r>
    <r>
      <rPr>
        <sz val="10.5"/>
        <color theme="1"/>
        <rFont val="Calibri"/>
        <family val="2"/>
      </rPr>
      <t>B3</t>
    </r>
    <r>
      <rPr>
        <sz val="10.5"/>
        <color theme="1"/>
        <rFont val="宋体"/>
        <family val="3"/>
        <charset val="134"/>
      </rPr>
      <t>对应的方案层因素两两比较判断矩阵</t>
    </r>
  </si>
  <si>
    <t>C5</t>
    <phoneticPr fontId="3" type="noConversion"/>
  </si>
  <si>
    <t>C6</t>
    <phoneticPr fontId="3" type="noConversion"/>
  </si>
  <si>
    <t>C7</t>
    <phoneticPr fontId="3" type="noConversion"/>
  </si>
  <si>
    <t>C1</t>
    <phoneticPr fontId="3" type="noConversion"/>
  </si>
  <si>
    <t>C2</t>
    <phoneticPr fontId="3" type="noConversion"/>
  </si>
  <si>
    <t>C3</t>
    <phoneticPr fontId="3" type="noConversion"/>
  </si>
  <si>
    <t>C4</t>
    <phoneticPr fontId="3" type="noConversion"/>
  </si>
  <si>
    <r>
      <t>A</t>
    </r>
    <r>
      <rPr>
        <b/>
        <sz val="10.5"/>
        <color theme="1"/>
        <rFont val="宋体"/>
        <family val="3"/>
        <charset val="134"/>
      </rPr>
      <t>对</t>
    </r>
    <r>
      <rPr>
        <b/>
        <sz val="10.5"/>
        <color theme="1"/>
        <rFont val="Calibri"/>
        <family val="2"/>
      </rPr>
      <t>B</t>
    </r>
    <r>
      <rPr>
        <b/>
        <sz val="10.5"/>
        <color theme="1"/>
        <rFont val="宋体"/>
        <family val="3"/>
        <charset val="134"/>
      </rPr>
      <t>权</t>
    </r>
    <phoneticPr fontId="3" type="noConversion"/>
  </si>
  <si>
    <t>对A的总权重</t>
    <phoneticPr fontId="3" type="noConversion"/>
  </si>
  <si>
    <t>排序</t>
    <phoneticPr fontId="3" type="noConversion"/>
  </si>
  <si>
    <t>好</t>
  </si>
  <si>
    <t>较好</t>
  </si>
  <si>
    <t>一般</t>
  </si>
  <si>
    <t>较差</t>
  </si>
  <si>
    <t>差</t>
  </si>
  <si>
    <t>营养成分</t>
  </si>
  <si>
    <t>包装情况</t>
  </si>
  <si>
    <t>价格因素</t>
  </si>
  <si>
    <t>广告宣传</t>
  </si>
  <si>
    <t>售后服务</t>
  </si>
  <si>
    <t>配货速度</t>
  </si>
  <si>
    <t>归一化</t>
    <phoneticPr fontId="3" type="noConversion"/>
  </si>
  <si>
    <t>A</t>
    <phoneticPr fontId="3" type="noConversion"/>
  </si>
  <si>
    <t>B</t>
    <phoneticPr fontId="3" type="noConversion"/>
  </si>
  <si>
    <t>a</t>
    <phoneticPr fontId="3" type="noConversion"/>
  </si>
  <si>
    <t>b</t>
    <phoneticPr fontId="3" type="noConversion"/>
  </si>
  <si>
    <t>c</t>
    <phoneticPr fontId="3" type="noConversion"/>
  </si>
  <si>
    <t>d</t>
    <phoneticPr fontId="3" type="noConversion"/>
  </si>
  <si>
    <t>b</t>
    <phoneticPr fontId="3" type="noConversion"/>
  </si>
  <si>
    <t>c</t>
    <phoneticPr fontId="3" type="noConversion"/>
  </si>
  <si>
    <t>行和</t>
    <phoneticPr fontId="3" type="noConversion"/>
  </si>
  <si>
    <t>最大值</t>
    <phoneticPr fontId="3" type="noConversion"/>
  </si>
  <si>
    <t>正规化直接影响矩阵X</t>
    <phoneticPr fontId="3" type="noConversion"/>
  </si>
  <si>
    <t>单位矩阵I</t>
    <phoneticPr fontId="3" type="noConversion"/>
  </si>
  <si>
    <t>矩阵I-X</t>
    <phoneticPr fontId="3" type="noConversion"/>
  </si>
  <si>
    <t>I-X逆矩阵</t>
    <phoneticPr fontId="3" type="noConversion"/>
  </si>
  <si>
    <t xml:space="preserve">综合影响矩阵T </t>
    <phoneticPr fontId="3" type="noConversion"/>
  </si>
  <si>
    <t>影响度-行和</t>
    <phoneticPr fontId="3" type="noConversion"/>
  </si>
  <si>
    <t>被影响度-列和</t>
  </si>
  <si>
    <t>被影响度-列和</t>
    <phoneticPr fontId="3" type="noConversion"/>
  </si>
  <si>
    <t>中心度</t>
    <phoneticPr fontId="3" type="noConversion"/>
  </si>
  <si>
    <t>原因度</t>
    <phoneticPr fontId="3" type="noConversion"/>
  </si>
  <si>
    <t>DMU</t>
  </si>
  <si>
    <t>DMU1</t>
  </si>
  <si>
    <t>DMU2</t>
  </si>
  <si>
    <t>DMU3</t>
  </si>
  <si>
    <t>DMU4</t>
  </si>
  <si>
    <t>DMU5</t>
  </si>
  <si>
    <t>DMU6</t>
  </si>
  <si>
    <t>DMU7</t>
  </si>
  <si>
    <t>DMU8</t>
  </si>
  <si>
    <r>
      <t>投入</t>
    </r>
    <r>
      <rPr>
        <sz val="10.5"/>
        <color theme="1"/>
        <rFont val="Calibri"/>
        <family val="2"/>
      </rPr>
      <t>1</t>
    </r>
  </si>
  <si>
    <r>
      <t>投入</t>
    </r>
    <r>
      <rPr>
        <sz val="10.5"/>
        <color theme="1"/>
        <rFont val="Calibri"/>
        <family val="2"/>
      </rPr>
      <t>2</t>
    </r>
  </si>
  <si>
    <t>产出</t>
  </si>
  <si>
    <t>CCR效率</t>
    <phoneticPr fontId="3" type="noConversion"/>
  </si>
  <si>
    <r>
      <rPr>
        <sz val="10.5"/>
        <color theme="1"/>
        <rFont val="等线"/>
        <family val="2"/>
      </rPr>
      <t>权重</t>
    </r>
    <phoneticPr fontId="3" type="noConversion"/>
  </si>
  <si>
    <t>条件-DMU</t>
    <phoneticPr fontId="3" type="noConversion"/>
  </si>
  <si>
    <t>条件-x</t>
    <phoneticPr fontId="3" type="noConversion"/>
  </si>
  <si>
    <t>ccr效率值</t>
    <phoneticPr fontId="3" type="noConversion"/>
  </si>
  <si>
    <r>
      <t>目标函数</t>
    </r>
    <r>
      <rPr>
        <sz val="10.5"/>
        <color theme="1"/>
        <rFont val="Arial Unicode MS"/>
        <family val="2"/>
        <charset val="134"/>
      </rPr>
      <t>θ</t>
    </r>
    <phoneticPr fontId="3" type="noConversion"/>
  </si>
  <si>
    <t>条件-1</t>
    <phoneticPr fontId="3" type="noConversion"/>
  </si>
  <si>
    <t>条件-2</t>
  </si>
  <si>
    <t>条件-3</t>
  </si>
  <si>
    <t>λ变量</t>
    <phoneticPr fontId="3" type="noConversion"/>
  </si>
  <si>
    <t>对偶效率值</t>
    <phoneticPr fontId="3" type="noConversion"/>
  </si>
  <si>
    <t>DMU1-λ</t>
    <phoneticPr fontId="3" type="noConversion"/>
  </si>
  <si>
    <t>DMU2-λ</t>
  </si>
  <si>
    <t>DMU3-λ</t>
  </si>
  <si>
    <t>DMU4-λ</t>
  </si>
  <si>
    <t>DMU5-λ</t>
  </si>
  <si>
    <t>DMU6-λ</t>
  </si>
  <si>
    <t>DMU7-λ</t>
  </si>
  <si>
    <t>DMU8-λ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</si>
</sst>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.00_);[Red]\(0.00\)"/>
    <numFmt numFmtId="177" formatCode="0.00000_);[Red]\(0.00000\)"/>
    <numFmt numFmtId="182" formatCode="0.000"/>
    <numFmt numFmtId="183" formatCode="0.0000"/>
  </numFmts>
  <fonts count="17" x14ac:knownFonts="1">
    <font>
      <sz val="11"/>
      <color theme="1"/>
      <name val="等线"/>
      <family val="2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1"/>
      <color theme="1"/>
      <name val="Arial Unicode MS"/>
      <family val="2"/>
      <charset val="134"/>
    </font>
    <font>
      <b/>
      <sz val="10.5"/>
      <color theme="1"/>
      <name val="Calibri"/>
      <family val="2"/>
    </font>
    <font>
      <sz val="9"/>
      <color theme="1"/>
      <name val="Calibri"/>
      <family val="2"/>
    </font>
    <font>
      <sz val="10.5"/>
      <color theme="1"/>
      <name val="Times New Roman"/>
      <family val="1"/>
    </font>
    <font>
      <b/>
      <sz val="11"/>
      <color theme="1"/>
      <name val="等线"/>
      <family val="3"/>
      <charset val="134"/>
      <scheme val="minor"/>
    </font>
    <font>
      <sz val="10.5"/>
      <color theme="1"/>
      <name val="等线"/>
      <family val="2"/>
    </font>
    <font>
      <sz val="10"/>
      <color theme="1"/>
      <name val="等线"/>
      <family val="2"/>
      <scheme val="minor"/>
    </font>
    <font>
      <sz val="10.5"/>
      <color theme="1"/>
      <name val="Arial Unicode MS"/>
      <family val="2"/>
      <charset val="134"/>
    </font>
  </fonts>
  <fills count="8">
    <fill>
      <patternFill patternType="none"/>
    </fill>
    <fill>
      <patternFill patternType="gray125"/>
    </fill>
    <fill>
      <patternFill patternType="solid">
        <fgColor rgb="FF7F7F7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3" xfId="0" applyFont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0" fillId="0" borderId="5" xfId="0" applyBorder="1"/>
    <xf numFmtId="0" fontId="1" fillId="3" borderId="3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vertical="center" wrapText="1"/>
    </xf>
    <xf numFmtId="0" fontId="1" fillId="5" borderId="4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  <xf numFmtId="176" fontId="0" fillId="0" borderId="0" xfId="0" applyNumberFormat="1"/>
    <xf numFmtId="0" fontId="0" fillId="0" borderId="0" xfId="0" applyFill="1" applyBorder="1" applyAlignment="1"/>
    <xf numFmtId="0" fontId="0" fillId="0" borderId="7" xfId="0" applyFill="1" applyBorder="1" applyAlignment="1"/>
    <xf numFmtId="0" fontId="0" fillId="0" borderId="8" xfId="0" applyFont="1" applyFill="1" applyBorder="1" applyAlignment="1">
      <alignment horizontal="center"/>
    </xf>
    <xf numFmtId="0" fontId="0" fillId="0" borderId="8" xfId="0" applyFont="1" applyFill="1" applyBorder="1" applyAlignment="1">
      <alignment horizontal="centerContinuous"/>
    </xf>
    <xf numFmtId="0" fontId="0" fillId="0" borderId="0" xfId="0" applyBorder="1"/>
    <xf numFmtId="0" fontId="5" fillId="0" borderId="8" xfId="0" applyFont="1" applyFill="1" applyBorder="1" applyAlignment="1">
      <alignment horizontal="center"/>
    </xf>
    <xf numFmtId="0" fontId="6" fillId="0" borderId="0" xfId="0" applyFont="1"/>
    <xf numFmtId="0" fontId="6" fillId="0" borderId="0" xfId="0" applyFont="1" applyFill="1" applyBorder="1" applyAlignment="1"/>
    <xf numFmtId="0" fontId="6" fillId="0" borderId="7" xfId="0" applyFont="1" applyFill="1" applyBorder="1" applyAlignment="1"/>
    <xf numFmtId="0" fontId="6" fillId="0" borderId="8" xfId="0" applyFont="1" applyFill="1" applyBorder="1" applyAlignment="1">
      <alignment horizontal="center"/>
    </xf>
    <xf numFmtId="0" fontId="0" fillId="4" borderId="0" xfId="0" applyFill="1"/>
    <xf numFmtId="0" fontId="7" fillId="0" borderId="0" xfId="0" applyFont="1"/>
    <xf numFmtId="0" fontId="7" fillId="0" borderId="0" xfId="0" applyFont="1" applyBorder="1"/>
    <xf numFmtId="0" fontId="2" fillId="0" borderId="0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77" fontId="7" fillId="0" borderId="0" xfId="0" applyNumberFormat="1" applyFont="1"/>
    <xf numFmtId="0" fontId="9" fillId="0" borderId="0" xfId="0" applyFont="1"/>
    <xf numFmtId="0" fontId="0" fillId="0" borderId="0" xfId="0" applyAlignment="1">
      <alignment horizontal="right"/>
    </xf>
    <xf numFmtId="0" fontId="0" fillId="4" borderId="0" xfId="0" applyFill="1" applyAlignment="1">
      <alignment horizontal="right"/>
    </xf>
    <xf numFmtId="0" fontId="2" fillId="0" borderId="0" xfId="0" applyFont="1"/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76" fontId="11" fillId="0" borderId="2" xfId="0" applyNumberFormat="1" applyFont="1" applyBorder="1" applyAlignment="1">
      <alignment horizontal="center" vertical="center" wrapText="1"/>
    </xf>
    <xf numFmtId="177" fontId="0" fillId="0" borderId="0" xfId="0" applyNumberFormat="1"/>
    <xf numFmtId="177" fontId="12" fillId="0" borderId="5" xfId="0" applyNumberFormat="1" applyFont="1" applyBorder="1" applyAlignment="1">
      <alignment vertical="center" wrapText="1"/>
    </xf>
    <xf numFmtId="177" fontId="12" fillId="0" borderId="9" xfId="0" applyNumberFormat="1" applyFont="1" applyBorder="1" applyAlignment="1">
      <alignment vertical="center" wrapText="1"/>
    </xf>
    <xf numFmtId="177" fontId="12" fillId="0" borderId="0" xfId="0" applyNumberFormat="1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2" fillId="0" borderId="3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2" fillId="0" borderId="10" xfId="0" applyFont="1" applyFill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left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13" fillId="0" borderId="0" xfId="0" applyFont="1" applyAlignment="1">
      <alignment horizontal="left"/>
    </xf>
    <xf numFmtId="0" fontId="0" fillId="6" borderId="0" xfId="0" applyFill="1"/>
    <xf numFmtId="0" fontId="0" fillId="7" borderId="0" xfId="0" applyFill="1"/>
    <xf numFmtId="0" fontId="1" fillId="0" borderId="4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182" fontId="15" fillId="0" borderId="0" xfId="0" applyNumberFormat="1" applyFont="1"/>
    <xf numFmtId="0" fontId="15" fillId="0" borderId="0" xfId="0" applyFont="1"/>
    <xf numFmtId="183" fontId="15" fillId="0" borderId="0" xfId="0" applyNumberFormat="1" applyFont="1"/>
    <xf numFmtId="1" fontId="15" fillId="0" borderId="0" xfId="0" applyNumberFormat="1" applyFont="1"/>
    <xf numFmtId="0" fontId="0" fillId="0" borderId="0" xfId="0" applyFont="1"/>
    <xf numFmtId="183" fontId="0" fillId="0" borderId="0" xfId="0" applyNumberFormat="1" applyFont="1"/>
    <xf numFmtId="0" fontId="14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182" fontId="15" fillId="0" borderId="0" xfId="0" applyNumberFormat="1" applyFont="1" applyBorder="1"/>
    <xf numFmtId="0" fontId="1" fillId="0" borderId="0" xfId="0" applyFont="1" applyFill="1" applyBorder="1" applyAlignment="1">
      <alignment vertical="center" wrapText="1"/>
    </xf>
    <xf numFmtId="1" fontId="15" fillId="0" borderId="0" xfId="0" applyNumberFormat="1" applyFont="1" applyAlignment="1">
      <alignment horizontal="center"/>
    </xf>
    <xf numFmtId="183" fontId="15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'例6-3(z作图)'!$B$2:$B$11</c:f>
              <c:numCache>
                <c:formatCode>0.00_);[Red]\(0.00\)</c:formatCode>
                <c:ptCount val="10"/>
                <c:pt idx="0">
                  <c:v>22</c:v>
                </c:pt>
                <c:pt idx="1">
                  <c:v>34</c:v>
                </c:pt>
                <c:pt idx="2">
                  <c:v>39</c:v>
                </c:pt>
                <c:pt idx="3">
                  <c:v>43</c:v>
                </c:pt>
                <c:pt idx="4">
                  <c:v>46</c:v>
                </c:pt>
                <c:pt idx="5">
                  <c:v>54</c:v>
                </c:pt>
                <c:pt idx="6">
                  <c:v>58</c:v>
                </c:pt>
                <c:pt idx="7">
                  <c:v>64</c:v>
                </c:pt>
                <c:pt idx="8">
                  <c:v>67</c:v>
                </c:pt>
                <c:pt idx="9">
                  <c:v>72</c:v>
                </c:pt>
              </c:numCache>
            </c:numRef>
          </c:cat>
          <c:val>
            <c:numRef>
              <c:f>'例6-3(z作图)'!$C$2:$C$11</c:f>
              <c:numCache>
                <c:formatCode>0.00_);[Red]\(0.00\)</c:formatCode>
                <c:ptCount val="10"/>
                <c:pt idx="0">
                  <c:v>11</c:v>
                </c:pt>
                <c:pt idx="1">
                  <c:v>13</c:v>
                </c:pt>
                <c:pt idx="2">
                  <c:v>16</c:v>
                </c:pt>
                <c:pt idx="3">
                  <c:v>16</c:v>
                </c:pt>
                <c:pt idx="4">
                  <c:v>17</c:v>
                </c:pt>
                <c:pt idx="5">
                  <c:v>15</c:v>
                </c:pt>
                <c:pt idx="6">
                  <c:v>20</c:v>
                </c:pt>
                <c:pt idx="7">
                  <c:v>19</c:v>
                </c:pt>
                <c:pt idx="8">
                  <c:v>24</c:v>
                </c:pt>
                <c:pt idx="9">
                  <c:v>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3C-4934-B6C7-4E5DCA3C9F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7316320"/>
        <c:axId val="467315904"/>
      </c:lineChart>
      <c:catAx>
        <c:axId val="467316320"/>
        <c:scaling>
          <c:orientation val="minMax"/>
        </c:scaling>
        <c:delete val="0"/>
        <c:axPos val="b"/>
        <c:numFmt formatCode="0.00_);[Red]\(0.0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67315904"/>
        <c:crosses val="autoZero"/>
        <c:auto val="1"/>
        <c:lblAlgn val="ctr"/>
        <c:lblOffset val="100"/>
        <c:noMultiLvlLbl val="0"/>
      </c:catAx>
      <c:valAx>
        <c:axId val="467315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);[Red]\(0.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673163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442825896762906"/>
          <c:y val="6.9444444444444448E-2"/>
          <c:w val="0.865571741032371"/>
          <c:h val="0.8416746864975212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'例6-3(预测方程)'!$A$2:$A$11</c:f>
              <c:numCache>
                <c:formatCode>General</c:formatCode>
                <c:ptCount val="10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</c:numCache>
            </c:numRef>
          </c:cat>
          <c:val>
            <c:numRef>
              <c:f>'例6-3(预测方程)'!$B$2:$B$11</c:f>
              <c:numCache>
                <c:formatCode>0.00_);[Red]\(0.00\)</c:formatCode>
                <c:ptCount val="10"/>
                <c:pt idx="0">
                  <c:v>11</c:v>
                </c:pt>
                <c:pt idx="1">
                  <c:v>13</c:v>
                </c:pt>
                <c:pt idx="2">
                  <c:v>16</c:v>
                </c:pt>
                <c:pt idx="3">
                  <c:v>16</c:v>
                </c:pt>
                <c:pt idx="4">
                  <c:v>17</c:v>
                </c:pt>
                <c:pt idx="5">
                  <c:v>15</c:v>
                </c:pt>
                <c:pt idx="6">
                  <c:v>20</c:v>
                </c:pt>
                <c:pt idx="7">
                  <c:v>19</c:v>
                </c:pt>
                <c:pt idx="8">
                  <c:v>24</c:v>
                </c:pt>
                <c:pt idx="9">
                  <c:v>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E07-4A8E-8F45-6BE7113DC8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9813776"/>
        <c:axId val="469813360"/>
      </c:lineChart>
      <c:catAx>
        <c:axId val="469813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69813360"/>
        <c:crosses val="autoZero"/>
        <c:auto val="1"/>
        <c:lblAlgn val="ctr"/>
        <c:lblOffset val="100"/>
        <c:noMultiLvlLbl val="0"/>
      </c:catAx>
      <c:valAx>
        <c:axId val="469813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);[Red]\(0.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698137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252412</xdr:colOff>
      <xdr:row>7</xdr:row>
      <xdr:rowOff>61912</xdr:rowOff>
    </xdr:from>
    <xdr:to>
      <xdr:col>10</xdr:col>
      <xdr:colOff>23812</xdr:colOff>
      <xdr:row>22</xdr:row>
      <xdr:rowOff>90487</xdr:rowOff>
    </xdr:to>
    <xdr:graphicFrame macro="">
      <xdr:nvGraphicFramePr>
        <xdr:cNvPr id="7" name="图表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609600</xdr:colOff>
      <xdr:row>0</xdr:row>
      <xdr:rowOff>52387</xdr:rowOff>
    </xdr:from>
    <xdr:to>
      <xdr:col>19</xdr:col>
      <xdr:colOff>381000</xdr:colOff>
      <xdr:row>15</xdr:row>
      <xdr:rowOff>80962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selection activeCell="I1" sqref="I1:I7"/>
    </sheetView>
  </sheetViews>
  <sheetFormatPr defaultRowHeight="14.25" x14ac:dyDescent="0.2"/>
  <sheetData>
    <row r="1" spans="1:9" ht="26.25" thickBot="1" x14ac:dyDescent="0.25">
      <c r="B1" s="4" t="s">
        <v>0</v>
      </c>
      <c r="C1" s="7" t="s">
        <v>1</v>
      </c>
      <c r="D1" s="7" t="s">
        <v>2</v>
      </c>
      <c r="E1" s="7" t="s">
        <v>3</v>
      </c>
      <c r="F1" s="7" t="s">
        <v>4</v>
      </c>
      <c r="G1" s="8" t="s">
        <v>5</v>
      </c>
      <c r="H1" s="12" t="s">
        <v>6</v>
      </c>
      <c r="I1" s="12" t="s">
        <v>9</v>
      </c>
    </row>
    <row r="2" spans="1:9" ht="26.25" thickBot="1" x14ac:dyDescent="0.25">
      <c r="A2" s="4" t="s">
        <v>0</v>
      </c>
      <c r="B2" s="5"/>
      <c r="C2" s="6">
        <v>5</v>
      </c>
      <c r="D2" s="6">
        <v>4</v>
      </c>
      <c r="E2" s="6">
        <v>5</v>
      </c>
      <c r="F2" s="6">
        <v>3</v>
      </c>
      <c r="G2" s="9">
        <v>4</v>
      </c>
      <c r="H2" s="13">
        <f>SUM(B2:G2)</f>
        <v>21</v>
      </c>
      <c r="I2" s="13">
        <f>H2/$H$8</f>
        <v>0.27631578947368424</v>
      </c>
    </row>
    <row r="3" spans="1:9" ht="26.25" thickBot="1" x14ac:dyDescent="0.25">
      <c r="A3" s="1" t="s">
        <v>1</v>
      </c>
      <c r="B3" s="3">
        <v>1</v>
      </c>
      <c r="C3" s="2"/>
      <c r="D3" s="3">
        <v>1</v>
      </c>
      <c r="E3" s="3">
        <v>1</v>
      </c>
      <c r="F3" s="3">
        <v>2</v>
      </c>
      <c r="G3" s="10">
        <v>1</v>
      </c>
      <c r="H3" s="13">
        <f t="shared" ref="H3:H7" si="0">SUM(B3:G3)</f>
        <v>6</v>
      </c>
      <c r="I3" s="13">
        <f t="shared" ref="I3:I7" si="1">H3/$H$8</f>
        <v>7.8947368421052627E-2</v>
      </c>
    </row>
    <row r="4" spans="1:9" ht="26.25" thickBot="1" x14ac:dyDescent="0.25">
      <c r="A4" s="1" t="s">
        <v>2</v>
      </c>
      <c r="B4" s="3">
        <v>1</v>
      </c>
      <c r="C4" s="3">
        <v>4</v>
      </c>
      <c r="D4" s="2"/>
      <c r="E4" s="3">
        <v>4</v>
      </c>
      <c r="F4" s="3">
        <v>3</v>
      </c>
      <c r="G4" s="10">
        <v>3</v>
      </c>
      <c r="H4" s="13">
        <f t="shared" si="0"/>
        <v>15</v>
      </c>
      <c r="I4" s="13">
        <f t="shared" si="1"/>
        <v>0.19736842105263158</v>
      </c>
    </row>
    <row r="5" spans="1:9" ht="26.25" thickBot="1" x14ac:dyDescent="0.25">
      <c r="A5" s="1" t="s">
        <v>3</v>
      </c>
      <c r="B5" s="3">
        <v>1</v>
      </c>
      <c r="C5" s="3">
        <v>2</v>
      </c>
      <c r="D5" s="3">
        <v>3</v>
      </c>
      <c r="E5" s="2"/>
      <c r="F5" s="3">
        <v>2</v>
      </c>
      <c r="G5" s="10">
        <v>2</v>
      </c>
      <c r="H5" s="13">
        <f t="shared" si="0"/>
        <v>10</v>
      </c>
      <c r="I5" s="13">
        <f t="shared" si="1"/>
        <v>0.13157894736842105</v>
      </c>
    </row>
    <row r="6" spans="1:9" ht="26.25" thickBot="1" x14ac:dyDescent="0.25">
      <c r="A6" s="1" t="s">
        <v>4</v>
      </c>
      <c r="B6" s="3">
        <v>2</v>
      </c>
      <c r="C6" s="3">
        <v>3</v>
      </c>
      <c r="D6" s="3">
        <v>4</v>
      </c>
      <c r="E6" s="3">
        <v>3</v>
      </c>
      <c r="F6" s="2"/>
      <c r="G6" s="10">
        <v>2</v>
      </c>
      <c r="H6" s="13">
        <f t="shared" si="0"/>
        <v>14</v>
      </c>
      <c r="I6" s="13">
        <f t="shared" si="1"/>
        <v>0.18421052631578946</v>
      </c>
    </row>
    <row r="7" spans="1:9" ht="26.25" thickBot="1" x14ac:dyDescent="0.25">
      <c r="A7" s="1" t="s">
        <v>5</v>
      </c>
      <c r="B7" s="3">
        <v>2</v>
      </c>
      <c r="C7" s="3">
        <v>2</v>
      </c>
      <c r="D7" s="3">
        <v>3</v>
      </c>
      <c r="E7" s="3">
        <v>2</v>
      </c>
      <c r="F7" s="3">
        <v>1</v>
      </c>
      <c r="G7" s="11"/>
      <c r="H7" s="13">
        <f t="shared" si="0"/>
        <v>10</v>
      </c>
      <c r="I7" s="13">
        <f t="shared" si="1"/>
        <v>0.13157894736842105</v>
      </c>
    </row>
    <row r="8" spans="1:9" x14ac:dyDescent="0.2">
      <c r="G8" t="s">
        <v>7</v>
      </c>
      <c r="H8">
        <f>SUM(H2:H7)</f>
        <v>76</v>
      </c>
      <c r="I8">
        <f t="shared" ref="I8" si="2">H8/$H$8</f>
        <v>1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19" workbookViewId="0">
      <selection activeCell="D24" sqref="D24"/>
    </sheetView>
  </sheetViews>
  <sheetFormatPr defaultRowHeight="14.25" x14ac:dyDescent="0.2"/>
  <cols>
    <col min="1" max="1" width="5.25" customWidth="1"/>
    <col min="2" max="2" width="8.875" customWidth="1"/>
    <col min="3" max="3" width="8.25" customWidth="1"/>
    <col min="4" max="4" width="8.375" customWidth="1"/>
    <col min="5" max="5" width="6" customWidth="1"/>
    <col min="6" max="6" width="5.875" customWidth="1"/>
    <col min="7" max="7" width="5.625" customWidth="1"/>
    <col min="8" max="8" width="13" bestFit="1" customWidth="1"/>
    <col min="9" max="9" width="10.875" bestFit="1" customWidth="1"/>
    <col min="11" max="11" width="13" bestFit="1" customWidth="1"/>
  </cols>
  <sheetData>
    <row r="1" spans="1:9" ht="24.75" thickBot="1" x14ac:dyDescent="0.25">
      <c r="B1" s="18" t="s">
        <v>0</v>
      </c>
      <c r="C1" s="19" t="s">
        <v>1</v>
      </c>
      <c r="D1" s="19" t="s">
        <v>2</v>
      </c>
      <c r="E1" s="19" t="s">
        <v>3</v>
      </c>
      <c r="F1" s="19" t="s">
        <v>4</v>
      </c>
      <c r="G1" s="19" t="s">
        <v>5</v>
      </c>
      <c r="H1" s="19" t="s">
        <v>15</v>
      </c>
      <c r="I1" s="19" t="s">
        <v>16</v>
      </c>
    </row>
    <row r="2" spans="1:9" ht="15" thickBot="1" x14ac:dyDescent="0.25">
      <c r="A2" s="16" t="s">
        <v>10</v>
      </c>
      <c r="B2" s="17">
        <v>100</v>
      </c>
      <c r="C2" s="17">
        <v>65</v>
      </c>
      <c r="D2" s="17">
        <v>80</v>
      </c>
      <c r="E2" s="17">
        <v>93</v>
      </c>
      <c r="F2" s="17">
        <v>85</v>
      </c>
      <c r="G2" s="17">
        <v>78</v>
      </c>
      <c r="H2" s="15">
        <f>SUMPRODUCT(B2:G2,$B$9:$G$9)</f>
        <v>86.710526315789451</v>
      </c>
      <c r="I2" s="15">
        <f>H2/6</f>
        <v>14.451754385964909</v>
      </c>
    </row>
    <row r="3" spans="1:9" ht="15" thickBot="1" x14ac:dyDescent="0.25">
      <c r="A3" s="14" t="s">
        <v>11</v>
      </c>
      <c r="B3" s="15">
        <v>95</v>
      </c>
      <c r="C3" s="15">
        <v>85</v>
      </c>
      <c r="D3" s="15">
        <v>80</v>
      </c>
      <c r="E3" s="15">
        <v>90</v>
      </c>
      <c r="F3" s="15">
        <v>82</v>
      </c>
      <c r="G3" s="15">
        <v>82</v>
      </c>
      <c r="H3" s="15">
        <f t="shared" ref="H3:H5" si="0">SUMPRODUCT(B3:G3,$B$9:$G$9)</f>
        <v>86.486842105263136</v>
      </c>
      <c r="I3" s="15">
        <f t="shared" ref="I3:I5" si="1">H3/6</f>
        <v>14.414473684210522</v>
      </c>
    </row>
    <row r="4" spans="1:9" ht="15" thickBot="1" x14ac:dyDescent="0.25">
      <c r="A4" s="14" t="s">
        <v>12</v>
      </c>
      <c r="B4" s="15">
        <v>85</v>
      </c>
      <c r="C4" s="15">
        <v>90</v>
      </c>
      <c r="D4" s="15">
        <v>86</v>
      </c>
      <c r="E4" s="15">
        <v>90</v>
      </c>
      <c r="F4" s="15">
        <v>80</v>
      </c>
      <c r="G4" s="15">
        <v>83</v>
      </c>
      <c r="H4" s="15">
        <f t="shared" si="0"/>
        <v>85.065789473684177</v>
      </c>
      <c r="I4" s="15">
        <f t="shared" si="1"/>
        <v>14.177631578947363</v>
      </c>
    </row>
    <row r="5" spans="1:9" ht="15" thickBot="1" x14ac:dyDescent="0.25">
      <c r="A5" s="14" t="s">
        <v>13</v>
      </c>
      <c r="B5" s="15">
        <v>92</v>
      </c>
      <c r="C5" s="15">
        <v>92</v>
      </c>
      <c r="D5" s="15">
        <v>80</v>
      </c>
      <c r="E5" s="15">
        <v>89</v>
      </c>
      <c r="F5" s="15">
        <v>80</v>
      </c>
      <c r="G5" s="15">
        <v>89</v>
      </c>
      <c r="H5" s="15">
        <f t="shared" si="0"/>
        <v>86.631578947368411</v>
      </c>
      <c r="I5" s="15">
        <f t="shared" si="1"/>
        <v>14.438596491228068</v>
      </c>
    </row>
    <row r="9" spans="1:9" x14ac:dyDescent="0.2">
      <c r="A9" t="s">
        <v>8</v>
      </c>
      <c r="B9">
        <v>0.27631578947368401</v>
      </c>
      <c r="C9">
        <v>7.8947368421052627E-2</v>
      </c>
      <c r="D9">
        <v>0.19736842105263158</v>
      </c>
      <c r="E9">
        <v>0.13157894736842105</v>
      </c>
      <c r="F9">
        <v>0.18421052631578946</v>
      </c>
      <c r="G9">
        <v>0.13157894736842105</v>
      </c>
      <c r="H9">
        <f>B9*C9*D9*E9*F9*G9</f>
        <v>1.3731193465162218E-5</v>
      </c>
    </row>
    <row r="11" spans="1:9" ht="15" thickBot="1" x14ac:dyDescent="0.25"/>
    <row r="12" spans="1:9" ht="24.75" thickBot="1" x14ac:dyDescent="0.25">
      <c r="B12" s="18" t="s">
        <v>0</v>
      </c>
      <c r="C12" s="19" t="s">
        <v>1</v>
      </c>
      <c r="D12" s="19" t="s">
        <v>2</v>
      </c>
      <c r="E12" s="19" t="s">
        <v>3</v>
      </c>
      <c r="F12" s="19" t="s">
        <v>4</v>
      </c>
      <c r="G12" s="19" t="s">
        <v>5</v>
      </c>
      <c r="H12" s="19" t="s">
        <v>17</v>
      </c>
      <c r="I12" s="19" t="s">
        <v>19</v>
      </c>
    </row>
    <row r="13" spans="1:9" ht="15" thickBot="1" x14ac:dyDescent="0.25">
      <c r="A13" s="16" t="s">
        <v>10</v>
      </c>
      <c r="B13" s="17">
        <v>100</v>
      </c>
      <c r="C13" s="17">
        <v>65</v>
      </c>
      <c r="D13" s="17">
        <v>80</v>
      </c>
      <c r="E13" s="17">
        <v>93</v>
      </c>
      <c r="F13" s="17">
        <v>85</v>
      </c>
      <c r="G13" s="17">
        <v>78</v>
      </c>
      <c r="H13" s="15">
        <f>B13*$B$9*C13*$C$9*D13*$D$9*E13*$E$9*F13*$F$9*G13*$G$9</f>
        <v>4402588.620915873</v>
      </c>
      <c r="I13" s="20">
        <f>POWER(H13,1/6)</f>
        <v>12.802202265753374</v>
      </c>
    </row>
    <row r="14" spans="1:9" ht="15" thickBot="1" x14ac:dyDescent="0.25">
      <c r="A14" s="14" t="s">
        <v>11</v>
      </c>
      <c r="B14" s="15">
        <v>95</v>
      </c>
      <c r="C14" s="15">
        <v>85</v>
      </c>
      <c r="D14" s="15">
        <v>80</v>
      </c>
      <c r="E14" s="15">
        <v>90</v>
      </c>
      <c r="F14" s="15">
        <v>82</v>
      </c>
      <c r="G14" s="15">
        <v>82</v>
      </c>
      <c r="H14" s="15">
        <f t="shared" ref="H14:H16" si="2">B14*$B$9*C14*$C$9*D14*$D$9*E14*$E$9*F14*$F$9*G14*$G$9</f>
        <v>5367981.5981459096</v>
      </c>
      <c r="I14" s="20">
        <f t="shared" ref="I14:I16" si="3">POWER(H14,1/6)</f>
        <v>13.232294856075175</v>
      </c>
    </row>
    <row r="15" spans="1:9" ht="15" thickBot="1" x14ac:dyDescent="0.25">
      <c r="A15" s="14" t="s">
        <v>12</v>
      </c>
      <c r="B15" s="15">
        <v>85</v>
      </c>
      <c r="C15" s="15">
        <v>90</v>
      </c>
      <c r="D15" s="15">
        <v>86</v>
      </c>
      <c r="E15" s="15">
        <v>90</v>
      </c>
      <c r="F15" s="15">
        <v>80</v>
      </c>
      <c r="G15" s="15">
        <v>83</v>
      </c>
      <c r="H15" s="15">
        <f t="shared" si="2"/>
        <v>5398570.3032043818</v>
      </c>
      <c r="I15" s="20">
        <f t="shared" si="3"/>
        <v>13.244832190157384</v>
      </c>
    </row>
    <row r="16" spans="1:9" ht="15" thickBot="1" x14ac:dyDescent="0.25">
      <c r="A16" s="14" t="s">
        <v>13</v>
      </c>
      <c r="B16" s="15">
        <v>92</v>
      </c>
      <c r="C16" s="15">
        <v>92</v>
      </c>
      <c r="D16" s="15">
        <v>80</v>
      </c>
      <c r="E16" s="15">
        <v>89</v>
      </c>
      <c r="F16" s="15">
        <v>80</v>
      </c>
      <c r="G16" s="15">
        <v>89</v>
      </c>
      <c r="H16" s="15">
        <f t="shared" si="2"/>
        <v>5891744.8128987048</v>
      </c>
      <c r="I16" s="20">
        <f t="shared" si="3"/>
        <v>13.439217667555679</v>
      </c>
    </row>
    <row r="19" spans="1:4" ht="15" thickBot="1" x14ac:dyDescent="0.25"/>
    <row r="20" spans="1:4" ht="15" thickBot="1" x14ac:dyDescent="0.25">
      <c r="B20" s="22" t="s">
        <v>14</v>
      </c>
      <c r="C20" s="22" t="s">
        <v>18</v>
      </c>
      <c r="D20" s="22" t="s">
        <v>20</v>
      </c>
    </row>
    <row r="21" spans="1:4" ht="15" thickBot="1" x14ac:dyDescent="0.25">
      <c r="A21" s="16" t="s">
        <v>10</v>
      </c>
      <c r="B21" s="21">
        <v>14.451754385964909</v>
      </c>
      <c r="C21" s="22">
        <v>12.802202265753374</v>
      </c>
      <c r="D21" s="22">
        <f>B21+C21</f>
        <v>27.253956651718283</v>
      </c>
    </row>
    <row r="22" spans="1:4" ht="15" thickBot="1" x14ac:dyDescent="0.25">
      <c r="A22" s="14" t="s">
        <v>11</v>
      </c>
      <c r="B22" s="22">
        <v>14.414473684210522</v>
      </c>
      <c r="C22" s="22">
        <v>13.232294856075175</v>
      </c>
      <c r="D22" s="22">
        <f t="shared" ref="D22:D24" si="4">B22+C22</f>
        <v>27.646768540285699</v>
      </c>
    </row>
    <row r="23" spans="1:4" ht="15" thickBot="1" x14ac:dyDescent="0.25">
      <c r="A23" s="14" t="s">
        <v>12</v>
      </c>
      <c r="B23" s="22">
        <v>14.177631578947363</v>
      </c>
      <c r="C23" s="22">
        <v>13.244832190157384</v>
      </c>
      <c r="D23" s="22">
        <f t="shared" si="4"/>
        <v>27.422463769104745</v>
      </c>
    </row>
    <row r="24" spans="1:4" ht="15" thickBot="1" x14ac:dyDescent="0.25">
      <c r="A24" s="14" t="s">
        <v>13</v>
      </c>
      <c r="B24" s="22">
        <v>14.438596491228068</v>
      </c>
      <c r="C24" s="21">
        <v>13.439217667555679</v>
      </c>
      <c r="D24" s="21">
        <f t="shared" si="4"/>
        <v>27.87781415878375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J4" sqref="J4"/>
    </sheetView>
  </sheetViews>
  <sheetFormatPr defaultRowHeight="14.25" x14ac:dyDescent="0.2"/>
  <cols>
    <col min="2" max="2" width="11.75" customWidth="1"/>
    <col min="3" max="3" width="12.125" customWidth="1"/>
  </cols>
  <sheetData>
    <row r="1" spans="1:3" x14ac:dyDescent="0.2">
      <c r="A1" t="s">
        <v>22</v>
      </c>
      <c r="B1" t="s">
        <v>24</v>
      </c>
      <c r="C1" t="s">
        <v>23</v>
      </c>
    </row>
    <row r="2" spans="1:3" x14ac:dyDescent="0.2">
      <c r="A2" s="23">
        <v>2007</v>
      </c>
      <c r="B2" s="24">
        <v>22</v>
      </c>
      <c r="C2" s="24">
        <v>11</v>
      </c>
    </row>
    <row r="3" spans="1:3" x14ac:dyDescent="0.2">
      <c r="A3" s="23">
        <v>2008</v>
      </c>
      <c r="B3" s="24">
        <v>34</v>
      </c>
      <c r="C3" s="24">
        <v>13</v>
      </c>
    </row>
    <row r="4" spans="1:3" x14ac:dyDescent="0.2">
      <c r="A4" s="23">
        <v>2009</v>
      </c>
      <c r="B4" s="24">
        <v>39</v>
      </c>
      <c r="C4" s="24">
        <v>16</v>
      </c>
    </row>
    <row r="5" spans="1:3" x14ac:dyDescent="0.2">
      <c r="A5" s="23">
        <v>2010</v>
      </c>
      <c r="B5" s="24">
        <v>43</v>
      </c>
      <c r="C5" s="24">
        <v>16</v>
      </c>
    </row>
    <row r="6" spans="1:3" x14ac:dyDescent="0.2">
      <c r="A6" s="23">
        <v>2011</v>
      </c>
      <c r="B6" s="24">
        <v>46</v>
      </c>
      <c r="C6" s="24">
        <v>17</v>
      </c>
    </row>
    <row r="7" spans="1:3" x14ac:dyDescent="0.2">
      <c r="A7" s="23">
        <v>2012</v>
      </c>
      <c r="B7" s="24">
        <v>54</v>
      </c>
      <c r="C7" s="24">
        <v>15</v>
      </c>
    </row>
    <row r="8" spans="1:3" x14ac:dyDescent="0.2">
      <c r="A8" s="23">
        <v>2013</v>
      </c>
      <c r="B8" s="24">
        <v>58</v>
      </c>
      <c r="C8" s="24">
        <v>20</v>
      </c>
    </row>
    <row r="9" spans="1:3" x14ac:dyDescent="0.2">
      <c r="A9" s="23">
        <v>2014</v>
      </c>
      <c r="B9" s="24">
        <v>64</v>
      </c>
      <c r="C9" s="24">
        <v>19</v>
      </c>
    </row>
    <row r="10" spans="1:3" x14ac:dyDescent="0.2">
      <c r="A10" s="23">
        <v>2015</v>
      </c>
      <c r="B10" s="24">
        <v>67</v>
      </c>
      <c r="C10" s="24">
        <v>24</v>
      </c>
    </row>
    <row r="11" spans="1:3" x14ac:dyDescent="0.2">
      <c r="A11" s="23">
        <v>2016</v>
      </c>
      <c r="B11" s="24">
        <v>72</v>
      </c>
      <c r="C11" s="24">
        <v>23</v>
      </c>
    </row>
  </sheetData>
  <phoneticPr fontId="3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opLeftCell="A7" zoomScale="90" zoomScaleNormal="90" workbookViewId="0">
      <selection activeCell="C1" sqref="C1:C11"/>
    </sheetView>
  </sheetViews>
  <sheetFormatPr defaultRowHeight="14.25" x14ac:dyDescent="0.2"/>
  <cols>
    <col min="1" max="1" width="6.625" customWidth="1"/>
    <col min="2" max="2" width="7.375" customWidth="1"/>
    <col min="3" max="3" width="7.25" customWidth="1"/>
    <col min="4" max="4" width="7.125" customWidth="1"/>
    <col min="5" max="5" width="7.375" customWidth="1"/>
    <col min="6" max="6" width="12.5" customWidth="1"/>
  </cols>
  <sheetData>
    <row r="1" spans="1:7" x14ac:dyDescent="0.2">
      <c r="A1" t="s">
        <v>21</v>
      </c>
      <c r="B1" t="s">
        <v>25</v>
      </c>
      <c r="C1" t="s">
        <v>26</v>
      </c>
      <c r="D1" t="s">
        <v>27</v>
      </c>
      <c r="E1" t="s">
        <v>29</v>
      </c>
      <c r="F1" t="s">
        <v>30</v>
      </c>
      <c r="G1" t="s">
        <v>31</v>
      </c>
    </row>
    <row r="2" spans="1:7" x14ac:dyDescent="0.2">
      <c r="A2">
        <v>2007</v>
      </c>
      <c r="B2" s="25">
        <v>22</v>
      </c>
      <c r="C2" s="25">
        <v>11</v>
      </c>
      <c r="D2" s="25">
        <f>B2-$B$12</f>
        <v>-27.9</v>
      </c>
      <c r="E2" s="25">
        <f>C2-$C$12</f>
        <v>-6.3999999999999986</v>
      </c>
      <c r="F2">
        <f>D2*E2</f>
        <v>178.55999999999995</v>
      </c>
      <c r="G2">
        <f>POWER(E2,2)</f>
        <v>40.95999999999998</v>
      </c>
    </row>
    <row r="3" spans="1:7" x14ac:dyDescent="0.2">
      <c r="A3">
        <v>2008</v>
      </c>
      <c r="B3" s="25">
        <v>34</v>
      </c>
      <c r="C3" s="25">
        <v>13</v>
      </c>
      <c r="D3" s="25">
        <f t="shared" ref="D3:D11" si="0">B3-$B$12</f>
        <v>-15.899999999999999</v>
      </c>
      <c r="E3" s="25">
        <f t="shared" ref="E3:E11" si="1">C3-$C$12</f>
        <v>-4.3999999999999986</v>
      </c>
      <c r="F3">
        <f t="shared" ref="F3:F11" si="2">D3*E3</f>
        <v>69.959999999999965</v>
      </c>
      <c r="G3">
        <f t="shared" ref="G3:G11" si="3">POWER(E3,2)</f>
        <v>19.359999999999989</v>
      </c>
    </row>
    <row r="4" spans="1:7" x14ac:dyDescent="0.2">
      <c r="A4">
        <v>2009</v>
      </c>
      <c r="B4" s="25">
        <v>39</v>
      </c>
      <c r="C4" s="25">
        <v>16</v>
      </c>
      <c r="D4" s="25">
        <f t="shared" si="0"/>
        <v>-10.899999999999999</v>
      </c>
      <c r="E4" s="25">
        <f t="shared" si="1"/>
        <v>-1.3999999999999986</v>
      </c>
      <c r="F4">
        <f t="shared" si="2"/>
        <v>15.259999999999982</v>
      </c>
      <c r="G4">
        <f t="shared" si="3"/>
        <v>1.959999999999996</v>
      </c>
    </row>
    <row r="5" spans="1:7" x14ac:dyDescent="0.2">
      <c r="A5">
        <v>2010</v>
      </c>
      <c r="B5" s="25">
        <v>43</v>
      </c>
      <c r="C5" s="25">
        <v>16</v>
      </c>
      <c r="D5" s="25">
        <f t="shared" si="0"/>
        <v>-6.8999999999999986</v>
      </c>
      <c r="E5" s="25">
        <f t="shared" si="1"/>
        <v>-1.3999999999999986</v>
      </c>
      <c r="F5">
        <f t="shared" si="2"/>
        <v>9.6599999999999877</v>
      </c>
      <c r="G5">
        <f t="shared" si="3"/>
        <v>1.959999999999996</v>
      </c>
    </row>
    <row r="6" spans="1:7" x14ac:dyDescent="0.2">
      <c r="A6">
        <v>2011</v>
      </c>
      <c r="B6" s="25">
        <v>46</v>
      </c>
      <c r="C6" s="25">
        <v>17</v>
      </c>
      <c r="D6" s="25">
        <f t="shared" si="0"/>
        <v>-3.8999999999999986</v>
      </c>
      <c r="E6" s="25">
        <f t="shared" si="1"/>
        <v>-0.39999999999999858</v>
      </c>
      <c r="F6">
        <f t="shared" si="2"/>
        <v>1.5599999999999938</v>
      </c>
      <c r="G6">
        <f t="shared" si="3"/>
        <v>0.15999999999999887</v>
      </c>
    </row>
    <row r="7" spans="1:7" x14ac:dyDescent="0.2">
      <c r="A7">
        <v>2012</v>
      </c>
      <c r="B7" s="25">
        <v>54</v>
      </c>
      <c r="C7" s="25">
        <v>15</v>
      </c>
      <c r="D7" s="25">
        <f t="shared" si="0"/>
        <v>4.1000000000000014</v>
      </c>
      <c r="E7" s="25">
        <f t="shared" si="1"/>
        <v>-2.3999999999999986</v>
      </c>
      <c r="F7">
        <f t="shared" si="2"/>
        <v>-9.8399999999999981</v>
      </c>
      <c r="G7">
        <f>POWER(E7,2)</f>
        <v>5.7599999999999936</v>
      </c>
    </row>
    <row r="8" spans="1:7" x14ac:dyDescent="0.2">
      <c r="A8">
        <v>2013</v>
      </c>
      <c r="B8" s="25">
        <v>58</v>
      </c>
      <c r="C8" s="25">
        <v>20</v>
      </c>
      <c r="D8" s="25">
        <f t="shared" si="0"/>
        <v>8.1000000000000014</v>
      </c>
      <c r="E8" s="25">
        <f t="shared" si="1"/>
        <v>2.6000000000000014</v>
      </c>
      <c r="F8">
        <f t="shared" si="2"/>
        <v>21.060000000000016</v>
      </c>
      <c r="G8">
        <f t="shared" si="3"/>
        <v>6.7600000000000078</v>
      </c>
    </row>
    <row r="9" spans="1:7" x14ac:dyDescent="0.2">
      <c r="A9">
        <v>2014</v>
      </c>
      <c r="B9" s="25">
        <v>64</v>
      </c>
      <c r="C9" s="25">
        <v>19</v>
      </c>
      <c r="D9" s="25">
        <f t="shared" si="0"/>
        <v>14.100000000000001</v>
      </c>
      <c r="E9" s="25">
        <f t="shared" si="1"/>
        <v>1.6000000000000014</v>
      </c>
      <c r="F9">
        <f t="shared" si="2"/>
        <v>22.560000000000024</v>
      </c>
      <c r="G9">
        <f t="shared" si="3"/>
        <v>2.5600000000000045</v>
      </c>
    </row>
    <row r="10" spans="1:7" x14ac:dyDescent="0.2">
      <c r="A10">
        <v>2015</v>
      </c>
      <c r="B10" s="25">
        <v>67</v>
      </c>
      <c r="C10" s="25">
        <v>24</v>
      </c>
      <c r="D10" s="25">
        <f t="shared" si="0"/>
        <v>17.100000000000001</v>
      </c>
      <c r="E10" s="25">
        <f t="shared" si="1"/>
        <v>6.6000000000000014</v>
      </c>
      <c r="F10">
        <f t="shared" si="2"/>
        <v>112.86000000000003</v>
      </c>
      <c r="G10">
        <f t="shared" si="3"/>
        <v>43.560000000000016</v>
      </c>
    </row>
    <row r="11" spans="1:7" x14ac:dyDescent="0.2">
      <c r="A11">
        <v>2016</v>
      </c>
      <c r="B11" s="25">
        <v>72</v>
      </c>
      <c r="C11" s="25">
        <v>23</v>
      </c>
      <c r="D11" s="25">
        <f t="shared" si="0"/>
        <v>22.1</v>
      </c>
      <c r="E11" s="25">
        <f t="shared" si="1"/>
        <v>5.6000000000000014</v>
      </c>
      <c r="F11">
        <f t="shared" si="2"/>
        <v>123.76000000000003</v>
      </c>
      <c r="G11">
        <f t="shared" si="3"/>
        <v>31.360000000000017</v>
      </c>
    </row>
    <row r="12" spans="1:7" x14ac:dyDescent="0.2">
      <c r="A12" t="s">
        <v>28</v>
      </c>
      <c r="B12" s="25">
        <f>AVERAGE(B2:B11)</f>
        <v>49.9</v>
      </c>
      <c r="C12" s="25">
        <f>AVERAGE(C2:C11)</f>
        <v>17.399999999999999</v>
      </c>
      <c r="D12" s="25"/>
      <c r="E12" s="25"/>
      <c r="F12" s="25">
        <f>SUM(F2:F11)</f>
        <v>545.4</v>
      </c>
      <c r="G12" s="25">
        <f>SUM(G2:G11)</f>
        <v>154.39999999999998</v>
      </c>
    </row>
    <row r="14" spans="1:7" x14ac:dyDescent="0.2">
      <c r="A14" t="s">
        <v>32</v>
      </c>
      <c r="B14">
        <f>F12/G12</f>
        <v>3.5323834196891197</v>
      </c>
      <c r="D14" t="s">
        <v>33</v>
      </c>
      <c r="E14">
        <f>B12-B14*C12</f>
        <v>-11.56347150259068</v>
      </c>
    </row>
    <row r="17" spans="1:9" x14ac:dyDescent="0.2">
      <c r="A17" s="30"/>
      <c r="B17" s="30"/>
      <c r="C17" s="30"/>
      <c r="D17" s="30"/>
      <c r="E17" s="30"/>
      <c r="F17" s="30"/>
      <c r="G17" s="30"/>
      <c r="H17" s="30"/>
      <c r="I17" s="30"/>
    </row>
    <row r="18" spans="1:9" x14ac:dyDescent="0.2">
      <c r="A18" t="s">
        <v>34</v>
      </c>
    </row>
    <row r="19" spans="1:9" ht="15" thickBot="1" x14ac:dyDescent="0.25"/>
    <row r="20" spans="1:9" x14ac:dyDescent="0.2">
      <c r="A20" s="29" t="s">
        <v>35</v>
      </c>
      <c r="B20" s="29"/>
    </row>
    <row r="21" spans="1:9" x14ac:dyDescent="0.2">
      <c r="A21" s="26" t="s">
        <v>36</v>
      </c>
      <c r="B21" s="26">
        <v>0.92025954410180388</v>
      </c>
    </row>
    <row r="22" spans="1:9" x14ac:dyDescent="0.2">
      <c r="A22" s="26" t="s">
        <v>37</v>
      </c>
      <c r="B22" s="26">
        <v>0.84687762851046</v>
      </c>
    </row>
    <row r="23" spans="1:9" x14ac:dyDescent="0.2">
      <c r="A23" s="26" t="s">
        <v>38</v>
      </c>
      <c r="B23" s="26">
        <v>0.82773733207426747</v>
      </c>
    </row>
    <row r="24" spans="1:9" x14ac:dyDescent="0.2">
      <c r="A24" s="26" t="s">
        <v>39</v>
      </c>
      <c r="B24" s="26">
        <v>6.5986559512293361</v>
      </c>
    </row>
    <row r="25" spans="1:9" ht="15" thickBot="1" x14ac:dyDescent="0.25">
      <c r="A25" s="27" t="s">
        <v>40</v>
      </c>
      <c r="B25" s="27">
        <v>10</v>
      </c>
    </row>
    <row r="27" spans="1:9" ht="15" thickBot="1" x14ac:dyDescent="0.25">
      <c r="A27" t="s">
        <v>41</v>
      </c>
    </row>
    <row r="28" spans="1:9" x14ac:dyDescent="0.2">
      <c r="A28" s="28"/>
      <c r="B28" s="28" t="s">
        <v>46</v>
      </c>
      <c r="C28" s="28" t="s">
        <v>47</v>
      </c>
      <c r="D28" s="28" t="s">
        <v>48</v>
      </c>
      <c r="E28" s="28" t="s">
        <v>49</v>
      </c>
      <c r="F28" s="28" t="s">
        <v>50</v>
      </c>
    </row>
    <row r="29" spans="1:9" x14ac:dyDescent="0.2">
      <c r="A29" s="26" t="s">
        <v>42</v>
      </c>
      <c r="B29" s="26">
        <v>1</v>
      </c>
      <c r="C29" s="26">
        <v>1926.5619170984451</v>
      </c>
      <c r="D29" s="26">
        <v>1926.5619170984451</v>
      </c>
      <c r="E29" s="26">
        <v>44.245794799138721</v>
      </c>
      <c r="F29" s="26">
        <v>1.6051579582503813E-4</v>
      </c>
    </row>
    <row r="30" spans="1:9" x14ac:dyDescent="0.2">
      <c r="A30" s="26" t="s">
        <v>43</v>
      </c>
      <c r="B30" s="26">
        <v>8</v>
      </c>
      <c r="C30" s="26">
        <v>348.33808290155469</v>
      </c>
      <c r="D30" s="26">
        <v>43.542260362694336</v>
      </c>
      <c r="E30" s="26"/>
      <c r="F30" s="26"/>
    </row>
    <row r="31" spans="1:9" ht="15" thickBot="1" x14ac:dyDescent="0.25">
      <c r="A31" s="27" t="s">
        <v>44</v>
      </c>
      <c r="B31" s="27">
        <v>9</v>
      </c>
      <c r="C31" s="27">
        <v>2274.8999999999996</v>
      </c>
      <c r="D31" s="27"/>
      <c r="E31" s="27"/>
      <c r="F31" s="27"/>
    </row>
    <row r="32" spans="1:9" ht="15" thickBot="1" x14ac:dyDescent="0.25"/>
    <row r="33" spans="1:9" x14ac:dyDescent="0.2">
      <c r="A33" s="28"/>
      <c r="B33" s="28" t="s">
        <v>51</v>
      </c>
      <c r="C33" s="28" t="s">
        <v>39</v>
      </c>
      <c r="D33" s="28" t="s">
        <v>52</v>
      </c>
      <c r="E33" s="28" t="s">
        <v>53</v>
      </c>
      <c r="F33" s="28" t="s">
        <v>54</v>
      </c>
      <c r="G33" s="28" t="s">
        <v>55</v>
      </c>
      <c r="H33" s="28" t="s">
        <v>56</v>
      </c>
      <c r="I33" s="28" t="s">
        <v>57</v>
      </c>
    </row>
    <row r="34" spans="1:9" x14ac:dyDescent="0.2">
      <c r="A34" s="26" t="s">
        <v>45</v>
      </c>
      <c r="B34" s="26">
        <v>-11.563471502590687</v>
      </c>
      <c r="C34" s="26">
        <v>9.4728775793567692</v>
      </c>
      <c r="D34" s="26">
        <v>-1.2206925937467752</v>
      </c>
      <c r="E34" s="26">
        <v>0.25695782856890126</v>
      </c>
      <c r="F34" s="26">
        <v>-33.407966372870234</v>
      </c>
      <c r="G34" s="26">
        <v>10.281023367688864</v>
      </c>
      <c r="H34" s="26">
        <v>-33.407966372870234</v>
      </c>
      <c r="I34" s="26">
        <v>10.281023367688864</v>
      </c>
    </row>
    <row r="35" spans="1:9" ht="15" thickBot="1" x14ac:dyDescent="0.25">
      <c r="A35" s="27" t="s">
        <v>58</v>
      </c>
      <c r="B35" s="27">
        <v>3.5323834196891202</v>
      </c>
      <c r="C35" s="27">
        <v>0.53104562733121696</v>
      </c>
      <c r="D35" s="27">
        <v>6.6517512580627036</v>
      </c>
      <c r="E35" s="27">
        <v>1.605157958250377E-4</v>
      </c>
      <c r="F35" s="27">
        <v>2.3077900070812429</v>
      </c>
      <c r="G35" s="27">
        <v>4.7569768322969974</v>
      </c>
      <c r="H35" s="27">
        <v>2.3077900070812429</v>
      </c>
      <c r="I35" s="27">
        <v>4.7569768322969974</v>
      </c>
    </row>
    <row r="39" spans="1:9" x14ac:dyDescent="0.2">
      <c r="A39" t="s">
        <v>59</v>
      </c>
    </row>
    <row r="40" spans="1:9" ht="15" thickBot="1" x14ac:dyDescent="0.25"/>
    <row r="41" spans="1:9" x14ac:dyDescent="0.2">
      <c r="A41" s="28" t="s">
        <v>40</v>
      </c>
      <c r="B41" s="28" t="s">
        <v>60</v>
      </c>
      <c r="C41" s="28" t="s">
        <v>43</v>
      </c>
      <c r="D41" s="28" t="s">
        <v>61</v>
      </c>
    </row>
    <row r="42" spans="1:9" x14ac:dyDescent="0.2">
      <c r="A42" s="26">
        <v>1</v>
      </c>
      <c r="B42" s="26">
        <v>27.292746113989637</v>
      </c>
      <c r="C42" s="26">
        <v>-5.2927461139896366</v>
      </c>
      <c r="D42" s="26">
        <v>-0.85074976539811487</v>
      </c>
    </row>
    <row r="43" spans="1:9" x14ac:dyDescent="0.2">
      <c r="A43" s="26">
        <v>2</v>
      </c>
      <c r="B43" s="26">
        <v>34.357512953367873</v>
      </c>
      <c r="C43" s="26">
        <v>-0.35751295336787337</v>
      </c>
      <c r="D43" s="26">
        <v>-5.7466210291208575E-2</v>
      </c>
    </row>
    <row r="44" spans="1:9" x14ac:dyDescent="0.2">
      <c r="A44" s="26">
        <v>3</v>
      </c>
      <c r="B44" s="26">
        <v>44.954663212435236</v>
      </c>
      <c r="C44" s="26">
        <v>-5.9546632124352357</v>
      </c>
      <c r="D44" s="26">
        <v>-0.95714553879959285</v>
      </c>
    </row>
    <row r="45" spans="1:9" x14ac:dyDescent="0.2">
      <c r="A45" s="26">
        <v>4</v>
      </c>
      <c r="B45" s="26">
        <v>44.954663212435236</v>
      </c>
      <c r="C45" s="26">
        <v>-1.9546632124352357</v>
      </c>
      <c r="D45" s="26">
        <v>-0.31419025843997972</v>
      </c>
    </row>
    <row r="46" spans="1:9" x14ac:dyDescent="0.2">
      <c r="A46" s="26">
        <v>5</v>
      </c>
      <c r="B46" s="26">
        <v>48.487046632124354</v>
      </c>
      <c r="C46" s="26">
        <v>-2.4870466321243541</v>
      </c>
      <c r="D46" s="26">
        <v>-0.3997649411562364</v>
      </c>
    </row>
    <row r="47" spans="1:9" x14ac:dyDescent="0.2">
      <c r="A47" s="26">
        <v>6</v>
      </c>
      <c r="B47" s="26">
        <v>41.422279792746117</v>
      </c>
      <c r="C47" s="26">
        <v>12.577720207253883</v>
      </c>
      <c r="D47" s="26">
        <v>2.0217279055349229</v>
      </c>
    </row>
    <row r="48" spans="1:9" x14ac:dyDescent="0.2">
      <c r="A48" s="26">
        <v>7</v>
      </c>
      <c r="B48" s="26">
        <v>59.084196891191709</v>
      </c>
      <c r="C48" s="26">
        <v>-1.0841968911917093</v>
      </c>
      <c r="D48" s="26">
        <v>-0.17427252903529658</v>
      </c>
    </row>
    <row r="49" spans="1:9" x14ac:dyDescent="0.2">
      <c r="A49" s="26">
        <v>8</v>
      </c>
      <c r="B49" s="26">
        <v>55.551813471502598</v>
      </c>
      <c r="C49" s="26">
        <v>8.448186528497402</v>
      </c>
      <c r="D49" s="26">
        <v>1.3579515344900883</v>
      </c>
    </row>
    <row r="50" spans="1:9" x14ac:dyDescent="0.2">
      <c r="A50" s="26">
        <v>9</v>
      </c>
      <c r="B50" s="26">
        <v>73.213730569948197</v>
      </c>
      <c r="C50" s="26">
        <v>-6.2137305699481971</v>
      </c>
      <c r="D50" s="26">
        <v>-0.99878772017003536</v>
      </c>
    </row>
    <row r="51" spans="1:9" ht="15" thickBot="1" x14ac:dyDescent="0.25">
      <c r="A51" s="27">
        <v>10</v>
      </c>
      <c r="B51" s="27">
        <v>69.681347150259072</v>
      </c>
      <c r="C51" s="27">
        <v>2.3186528497409284</v>
      </c>
      <c r="D51" s="27">
        <v>0.37269752326544864</v>
      </c>
    </row>
    <row r="52" spans="1:9" x14ac:dyDescent="0.2">
      <c r="A52" s="26"/>
      <c r="B52" s="26"/>
      <c r="C52" s="26"/>
      <c r="D52" s="26"/>
      <c r="E52" s="30"/>
      <c r="F52" s="26"/>
      <c r="G52" s="26"/>
      <c r="H52" s="30"/>
      <c r="I52" s="30"/>
    </row>
    <row r="53" spans="1:9" x14ac:dyDescent="0.2">
      <c r="A53" s="30">
        <f>-11.56+3.5324*30</f>
        <v>94.411999999999992</v>
      </c>
      <c r="B53" s="30"/>
      <c r="C53" s="30"/>
      <c r="D53" s="30"/>
      <c r="E53" s="30"/>
      <c r="F53" s="30"/>
      <c r="G53" s="30"/>
      <c r="H53" s="30"/>
      <c r="I53" s="30"/>
    </row>
    <row r="54" spans="1:9" x14ac:dyDescent="0.2">
      <c r="A54" s="30"/>
      <c r="B54" s="30"/>
      <c r="C54" s="30"/>
      <c r="D54" s="30"/>
      <c r="E54" s="30"/>
      <c r="F54" s="30"/>
      <c r="G54" s="30"/>
      <c r="H54" s="30"/>
      <c r="I54" s="30"/>
    </row>
  </sheetData>
  <sortState ref="G42:G52">
    <sortCondition ref="G42"/>
  </sortState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zoomScaleNormal="100" workbookViewId="0">
      <selection activeCell="C2" sqref="C2"/>
    </sheetView>
  </sheetViews>
  <sheetFormatPr defaultRowHeight="14.25" x14ac:dyDescent="0.2"/>
  <cols>
    <col min="1" max="1" width="7.875" customWidth="1"/>
    <col min="2" max="2" width="6.75" customWidth="1"/>
    <col min="6" max="6" width="9.375" customWidth="1"/>
  </cols>
  <sheetData>
    <row r="1" spans="1:3" x14ac:dyDescent="0.2">
      <c r="A1" t="s">
        <v>21</v>
      </c>
      <c r="B1" t="s">
        <v>62</v>
      </c>
      <c r="C1" t="s">
        <v>63</v>
      </c>
    </row>
    <row r="2" spans="1:3" x14ac:dyDescent="0.2">
      <c r="A2">
        <v>2007</v>
      </c>
      <c r="B2" s="25">
        <v>11</v>
      </c>
      <c r="C2">
        <f>$B$32*A2+$B$31</f>
        <v>11.67272727272757</v>
      </c>
    </row>
    <row r="3" spans="1:3" x14ac:dyDescent="0.2">
      <c r="A3">
        <v>2008</v>
      </c>
      <c r="B3" s="25">
        <v>13</v>
      </c>
      <c r="C3">
        <f t="shared" ref="C3:C13" si="0">$B$32*(A3)+$B$31</f>
        <v>12.945454545454595</v>
      </c>
    </row>
    <row r="4" spans="1:3" x14ac:dyDescent="0.2">
      <c r="A4">
        <v>2009</v>
      </c>
      <c r="B4" s="25">
        <v>16</v>
      </c>
      <c r="C4">
        <f t="shared" si="0"/>
        <v>14.218181818182074</v>
      </c>
    </row>
    <row r="5" spans="1:3" x14ac:dyDescent="0.2">
      <c r="A5">
        <v>2010</v>
      </c>
      <c r="B5" s="25">
        <v>16</v>
      </c>
      <c r="C5">
        <f t="shared" si="0"/>
        <v>15.490909090909099</v>
      </c>
    </row>
    <row r="6" spans="1:3" x14ac:dyDescent="0.2">
      <c r="A6">
        <v>2011</v>
      </c>
      <c r="B6" s="25">
        <v>17</v>
      </c>
      <c r="C6">
        <f t="shared" si="0"/>
        <v>16.763636363636579</v>
      </c>
    </row>
    <row r="7" spans="1:3" x14ac:dyDescent="0.2">
      <c r="A7">
        <v>2012</v>
      </c>
      <c r="B7" s="25">
        <v>15</v>
      </c>
      <c r="C7">
        <f t="shared" si="0"/>
        <v>18.036363636363603</v>
      </c>
    </row>
    <row r="8" spans="1:3" x14ac:dyDescent="0.2">
      <c r="A8">
        <v>2013</v>
      </c>
      <c r="B8" s="25">
        <v>20</v>
      </c>
      <c r="C8">
        <f t="shared" si="0"/>
        <v>19.309090909091083</v>
      </c>
    </row>
    <row r="9" spans="1:3" x14ac:dyDescent="0.2">
      <c r="A9">
        <v>2014</v>
      </c>
      <c r="B9" s="25">
        <v>19</v>
      </c>
      <c r="C9">
        <f t="shared" si="0"/>
        <v>20.581818181818107</v>
      </c>
    </row>
    <row r="10" spans="1:3" x14ac:dyDescent="0.2">
      <c r="A10">
        <v>2015</v>
      </c>
      <c r="B10" s="25">
        <v>24</v>
      </c>
      <c r="C10">
        <f t="shared" si="0"/>
        <v>21.854545454545587</v>
      </c>
    </row>
    <row r="11" spans="1:3" x14ac:dyDescent="0.2">
      <c r="A11">
        <v>2016</v>
      </c>
      <c r="B11" s="25">
        <v>23</v>
      </c>
      <c r="C11">
        <f t="shared" si="0"/>
        <v>23.127272727273066</v>
      </c>
    </row>
    <row r="12" spans="1:3" x14ac:dyDescent="0.2">
      <c r="A12" s="36">
        <v>2017</v>
      </c>
      <c r="C12" s="36">
        <f>$B$32*(A12)+$B$31</f>
        <v>24.400000000000091</v>
      </c>
    </row>
    <row r="13" spans="1:3" x14ac:dyDescent="0.2">
      <c r="A13" s="36">
        <v>2018</v>
      </c>
      <c r="C13" s="36">
        <f t="shared" si="0"/>
        <v>25.67272727272757</v>
      </c>
    </row>
    <row r="15" spans="1:3" x14ac:dyDescent="0.2">
      <c r="A15" t="s">
        <v>34</v>
      </c>
    </row>
    <row r="16" spans="1:3" ht="15" thickBot="1" x14ac:dyDescent="0.25"/>
    <row r="17" spans="1:9" x14ac:dyDescent="0.2">
      <c r="A17" s="29" t="s">
        <v>35</v>
      </c>
      <c r="B17" s="29"/>
      <c r="C17" s="32"/>
      <c r="D17" s="32"/>
      <c r="E17" s="32"/>
      <c r="F17" s="32"/>
      <c r="G17" s="32"/>
      <c r="H17" s="32"/>
      <c r="I17" s="32"/>
    </row>
    <row r="18" spans="1:9" x14ac:dyDescent="0.2">
      <c r="A18" s="33" t="s">
        <v>36</v>
      </c>
      <c r="B18" s="33">
        <v>0.93033353689567777</v>
      </c>
      <c r="C18" s="32"/>
      <c r="D18" s="32"/>
      <c r="E18" s="32"/>
      <c r="F18" s="32"/>
      <c r="G18" s="32"/>
      <c r="H18" s="32"/>
      <c r="I18" s="32"/>
    </row>
    <row r="19" spans="1:9" x14ac:dyDescent="0.2">
      <c r="A19" s="33" t="s">
        <v>37</v>
      </c>
      <c r="B19" s="33">
        <v>0.86552048987282149</v>
      </c>
      <c r="C19" s="32"/>
      <c r="D19" s="32"/>
      <c r="E19" s="32"/>
      <c r="F19" s="32"/>
      <c r="G19" s="32"/>
      <c r="H19" s="32"/>
      <c r="I19" s="32"/>
    </row>
    <row r="20" spans="1:9" x14ac:dyDescent="0.2">
      <c r="A20" s="33" t="s">
        <v>38</v>
      </c>
      <c r="B20" s="33">
        <v>0.84871055110692417</v>
      </c>
      <c r="C20" s="32"/>
      <c r="D20" s="32"/>
      <c r="E20" s="32"/>
      <c r="F20" s="32"/>
      <c r="G20" s="32"/>
      <c r="H20" s="32"/>
      <c r="I20" s="32"/>
    </row>
    <row r="21" spans="1:9" x14ac:dyDescent="0.2">
      <c r="A21" s="33" t="s">
        <v>39</v>
      </c>
      <c r="B21" s="33">
        <v>1.6110414474663726</v>
      </c>
      <c r="C21" s="32"/>
      <c r="D21" s="32"/>
      <c r="E21" s="32"/>
      <c r="F21" s="32"/>
      <c r="G21" s="32"/>
      <c r="H21" s="32"/>
      <c r="I21" s="32"/>
    </row>
    <row r="22" spans="1:9" ht="15" thickBot="1" x14ac:dyDescent="0.25">
      <c r="A22" s="34" t="s">
        <v>40</v>
      </c>
      <c r="B22" s="34">
        <v>10</v>
      </c>
      <c r="C22" s="32"/>
      <c r="D22" s="32"/>
      <c r="E22" s="32"/>
      <c r="F22" s="32"/>
      <c r="G22" s="32"/>
      <c r="H22" s="32"/>
      <c r="I22" s="32"/>
    </row>
    <row r="23" spans="1:9" x14ac:dyDescent="0.2">
      <c r="A23" s="32"/>
      <c r="B23" s="32"/>
      <c r="C23" s="32"/>
      <c r="D23" s="32"/>
      <c r="E23" s="32"/>
      <c r="F23" s="32"/>
      <c r="G23" s="32"/>
      <c r="H23" s="32"/>
      <c r="I23" s="32"/>
    </row>
    <row r="24" spans="1:9" ht="15" thickBot="1" x14ac:dyDescent="0.25">
      <c r="A24" s="32" t="s">
        <v>41</v>
      </c>
      <c r="B24" s="32"/>
      <c r="C24" s="32"/>
      <c r="D24" s="32"/>
      <c r="E24" s="32"/>
      <c r="F24" s="32"/>
      <c r="G24" s="32"/>
      <c r="H24" s="32"/>
      <c r="I24" s="32"/>
    </row>
    <row r="25" spans="1:9" x14ac:dyDescent="0.2">
      <c r="A25" s="35"/>
      <c r="B25" s="35" t="s">
        <v>46</v>
      </c>
      <c r="C25" s="35" t="s">
        <v>47</v>
      </c>
      <c r="D25" s="35" t="s">
        <v>48</v>
      </c>
      <c r="E25" s="35" t="s">
        <v>49</v>
      </c>
      <c r="F25" s="31" t="s">
        <v>50</v>
      </c>
      <c r="G25" s="32"/>
      <c r="H25" s="32"/>
      <c r="I25" s="32"/>
    </row>
    <row r="26" spans="1:9" x14ac:dyDescent="0.2">
      <c r="A26" s="33" t="s">
        <v>42</v>
      </c>
      <c r="B26" s="33">
        <v>1</v>
      </c>
      <c r="C26" s="33">
        <v>133.63636363636363</v>
      </c>
      <c r="D26" s="33">
        <v>133.63636363636363</v>
      </c>
      <c r="E26" s="33">
        <v>51.488616462346762</v>
      </c>
      <c r="F26" s="33">
        <v>9.4688103326253707E-5</v>
      </c>
      <c r="G26" s="32"/>
      <c r="H26" s="32"/>
      <c r="I26" s="32"/>
    </row>
    <row r="27" spans="1:9" x14ac:dyDescent="0.2">
      <c r="A27" s="33" t="s">
        <v>43</v>
      </c>
      <c r="B27" s="33">
        <v>8</v>
      </c>
      <c r="C27" s="33">
        <v>20.763636363636362</v>
      </c>
      <c r="D27" s="33">
        <v>2.5954545454545452</v>
      </c>
      <c r="E27" s="33"/>
      <c r="F27" s="33"/>
      <c r="G27" s="32"/>
      <c r="H27" s="32"/>
      <c r="I27" s="32"/>
    </row>
    <row r="28" spans="1:9" ht="15" thickBot="1" x14ac:dyDescent="0.25">
      <c r="A28" s="34" t="s">
        <v>44</v>
      </c>
      <c r="B28" s="34">
        <v>9</v>
      </c>
      <c r="C28" s="34">
        <v>154.39999999999998</v>
      </c>
      <c r="D28" s="34"/>
      <c r="E28" s="34"/>
      <c r="F28" s="34"/>
      <c r="G28" s="32"/>
      <c r="H28" s="32"/>
      <c r="I28" s="32"/>
    </row>
    <row r="29" spans="1:9" ht="15" thickBot="1" x14ac:dyDescent="0.25">
      <c r="A29" s="32"/>
      <c r="B29" s="32"/>
      <c r="C29" s="32"/>
      <c r="D29" s="32"/>
      <c r="E29" s="32"/>
      <c r="F29" s="32"/>
      <c r="G29" s="32"/>
      <c r="H29" s="32"/>
      <c r="I29" s="32"/>
    </row>
    <row r="30" spans="1:9" x14ac:dyDescent="0.2">
      <c r="A30" s="35"/>
      <c r="B30" s="35" t="s">
        <v>51</v>
      </c>
      <c r="C30" s="35" t="s">
        <v>39</v>
      </c>
      <c r="D30" s="35" t="s">
        <v>52</v>
      </c>
      <c r="E30" s="35" t="s">
        <v>53</v>
      </c>
      <c r="F30" s="35" t="s">
        <v>54</v>
      </c>
      <c r="G30" s="35" t="s">
        <v>55</v>
      </c>
      <c r="H30" s="35" t="s">
        <v>56</v>
      </c>
      <c r="I30" s="35" t="s">
        <v>57</v>
      </c>
    </row>
    <row r="31" spans="1:9" x14ac:dyDescent="0.2">
      <c r="A31" s="33" t="s">
        <v>45</v>
      </c>
      <c r="B31" s="33">
        <v>-2542.6909090909094</v>
      </c>
      <c r="C31" s="33">
        <v>356.77976828549464</v>
      </c>
      <c r="D31" s="33">
        <v>-7.1267799777711947</v>
      </c>
      <c r="E31" s="33">
        <v>9.9334733595199054E-5</v>
      </c>
      <c r="F31" s="33">
        <v>-3365.4265301144446</v>
      </c>
      <c r="G31" s="33">
        <v>-1719.9552880673741</v>
      </c>
      <c r="H31" s="33">
        <v>-3365.4265301144446</v>
      </c>
      <c r="I31" s="33">
        <v>-1719.9552880673741</v>
      </c>
    </row>
    <row r="32" spans="1:9" ht="15" thickBot="1" x14ac:dyDescent="0.25">
      <c r="A32" s="34" t="s">
        <v>58</v>
      </c>
      <c r="B32" s="34">
        <v>1.2727272727272729</v>
      </c>
      <c r="C32" s="34">
        <v>0.17736982577771998</v>
      </c>
      <c r="D32" s="34">
        <v>7.1755568747203702</v>
      </c>
      <c r="E32" s="34">
        <v>9.4688103326253531E-5</v>
      </c>
      <c r="F32" s="34">
        <v>0.86371172102340799</v>
      </c>
      <c r="G32" s="34">
        <v>1.6817428244311379</v>
      </c>
      <c r="H32" s="34">
        <v>0.86371172102340799</v>
      </c>
      <c r="I32" s="34">
        <v>1.6817428244311379</v>
      </c>
    </row>
    <row r="36" spans="1:4" x14ac:dyDescent="0.2">
      <c r="A36" t="s">
        <v>59</v>
      </c>
    </row>
    <row r="37" spans="1:4" ht="15" thickBot="1" x14ac:dyDescent="0.25"/>
    <row r="38" spans="1:4" x14ac:dyDescent="0.2">
      <c r="A38" s="28" t="s">
        <v>40</v>
      </c>
      <c r="B38" s="28" t="s">
        <v>60</v>
      </c>
      <c r="C38" s="28" t="s">
        <v>43</v>
      </c>
      <c r="D38" s="28" t="s">
        <v>61</v>
      </c>
    </row>
    <row r="39" spans="1:4" x14ac:dyDescent="0.2">
      <c r="A39" s="26">
        <v>1</v>
      </c>
      <c r="B39" s="26">
        <v>11.672727272727601</v>
      </c>
      <c r="C39" s="26">
        <v>-0.67272727272757038</v>
      </c>
      <c r="D39" s="26">
        <v>-0.44290295930894713</v>
      </c>
    </row>
    <row r="40" spans="1:4" x14ac:dyDescent="0.2">
      <c r="A40" s="26">
        <v>2</v>
      </c>
      <c r="B40" s="26">
        <v>12.945454545454595</v>
      </c>
      <c r="C40" s="26">
        <v>5.4545454545404937E-2</v>
      </c>
      <c r="D40" s="26">
        <v>3.5911050754730944E-2</v>
      </c>
    </row>
    <row r="41" spans="1:4" x14ac:dyDescent="0.2">
      <c r="A41" s="26">
        <v>3</v>
      </c>
      <c r="B41" s="26">
        <v>14.218181818182074</v>
      </c>
      <c r="C41" s="26">
        <v>1.7818181818179255</v>
      </c>
      <c r="D41" s="26">
        <v>1.1730943246554424</v>
      </c>
    </row>
    <row r="42" spans="1:4" x14ac:dyDescent="0.2">
      <c r="A42" s="26">
        <v>4</v>
      </c>
      <c r="B42" s="26">
        <v>15.490909090909099</v>
      </c>
      <c r="C42" s="26">
        <v>0.50909090909090082</v>
      </c>
      <c r="D42" s="26">
        <v>0.33516980704445493</v>
      </c>
    </row>
    <row r="43" spans="1:4" x14ac:dyDescent="0.2">
      <c r="A43" s="26">
        <v>5</v>
      </c>
      <c r="B43" s="26">
        <v>16.763636363636579</v>
      </c>
      <c r="C43" s="26">
        <v>0.23636363636342139</v>
      </c>
      <c r="D43" s="26">
        <v>0.15561455327050078</v>
      </c>
    </row>
    <row r="44" spans="1:4" x14ac:dyDescent="0.2">
      <c r="A44" s="26">
        <v>6</v>
      </c>
      <c r="B44" s="26">
        <v>18.036363636363603</v>
      </c>
      <c r="C44" s="26">
        <v>-3.0363636363636033</v>
      </c>
      <c r="D44" s="26">
        <v>-1.9990484920151523</v>
      </c>
    </row>
    <row r="45" spans="1:4" x14ac:dyDescent="0.2">
      <c r="A45" s="26">
        <v>7</v>
      </c>
      <c r="B45" s="26">
        <v>19.309090909091083</v>
      </c>
      <c r="C45" s="26">
        <v>0.69090909090891728</v>
      </c>
      <c r="D45" s="26">
        <v>0.4548733095602247</v>
      </c>
    </row>
    <row r="46" spans="1:4" x14ac:dyDescent="0.2">
      <c r="A46" s="26">
        <v>8</v>
      </c>
      <c r="B46" s="26">
        <v>20.581818181818107</v>
      </c>
      <c r="C46" s="26">
        <v>-1.5818181818181074</v>
      </c>
      <c r="D46" s="26">
        <v>-1.0414204718880957</v>
      </c>
    </row>
    <row r="47" spans="1:4" x14ac:dyDescent="0.2">
      <c r="A47" s="26">
        <v>9</v>
      </c>
      <c r="B47" s="26">
        <v>21.854545454545587</v>
      </c>
      <c r="C47" s="26">
        <v>2.1454545454544132</v>
      </c>
      <c r="D47" s="26">
        <v>1.4125013296872815</v>
      </c>
    </row>
    <row r="48" spans="1:4" ht="15" thickBot="1" x14ac:dyDescent="0.25">
      <c r="A48" s="27">
        <v>10</v>
      </c>
      <c r="B48" s="27">
        <v>23.127272727273066</v>
      </c>
      <c r="C48" s="27">
        <v>-0.12727272727306627</v>
      </c>
      <c r="D48" s="27">
        <v>-8.3792451761338274E-2</v>
      </c>
    </row>
  </sheetData>
  <phoneticPr fontId="3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opLeftCell="A46" workbookViewId="0">
      <selection activeCell="I69" sqref="I69"/>
    </sheetView>
  </sheetViews>
  <sheetFormatPr defaultRowHeight="14.25" x14ac:dyDescent="0.2"/>
  <cols>
    <col min="2" max="4" width="9.125" bestFit="1" customWidth="1"/>
    <col min="5" max="5" width="13" customWidth="1"/>
    <col min="6" max="6" width="9.375" bestFit="1" customWidth="1"/>
    <col min="7" max="7" width="10.5" bestFit="1" customWidth="1"/>
  </cols>
  <sheetData>
    <row r="1" spans="1:10" ht="16.5" x14ac:dyDescent="0.3">
      <c r="A1" s="37" t="s">
        <v>64</v>
      </c>
      <c r="B1" s="37"/>
      <c r="C1" s="37"/>
      <c r="D1" s="37"/>
      <c r="E1" s="38"/>
      <c r="F1" s="42" t="s">
        <v>73</v>
      </c>
      <c r="G1" s="42" t="s">
        <v>72</v>
      </c>
      <c r="H1" s="42" t="s">
        <v>75</v>
      </c>
    </row>
    <row r="2" spans="1:10" x14ac:dyDescent="0.2">
      <c r="A2" s="40" t="s">
        <v>65</v>
      </c>
      <c r="B2" s="40" t="s">
        <v>66</v>
      </c>
      <c r="C2" s="40" t="s">
        <v>67</v>
      </c>
      <c r="D2" s="40" t="s">
        <v>68</v>
      </c>
      <c r="E2" s="39" t="s">
        <v>69</v>
      </c>
      <c r="F2" s="39" t="s">
        <v>71</v>
      </c>
    </row>
    <row r="3" spans="1:10" x14ac:dyDescent="0.2">
      <c r="A3" s="40" t="s">
        <v>66</v>
      </c>
      <c r="B3" s="51">
        <v>1</v>
      </c>
      <c r="C3" s="51">
        <v>3</v>
      </c>
      <c r="D3" s="51">
        <v>5</v>
      </c>
      <c r="E3" s="51">
        <f>SUM(B3:D3)</f>
        <v>9</v>
      </c>
      <c r="F3" s="51">
        <f>E3/$E$6</f>
        <v>0.60538116591928259</v>
      </c>
      <c r="G3" s="51">
        <f>MMULT(B3:D3,$F$3:$F$5)</f>
        <v>1.9955156950672648</v>
      </c>
      <c r="H3" s="51">
        <f>G3/F3</f>
        <v>3.2962962962962963</v>
      </c>
    </row>
    <row r="4" spans="1:10" x14ac:dyDescent="0.2">
      <c r="A4" s="40" t="s">
        <v>67</v>
      </c>
      <c r="B4" s="51">
        <f>1/3</f>
        <v>0.33333333333333331</v>
      </c>
      <c r="C4" s="51">
        <v>1</v>
      </c>
      <c r="D4" s="51">
        <v>3</v>
      </c>
      <c r="E4" s="51">
        <f t="shared" ref="E4:E5" si="0">SUM(B4:D4)</f>
        <v>4.333333333333333</v>
      </c>
      <c r="F4" s="51">
        <f t="shared" ref="F4:F6" si="1">E4/$E$6</f>
        <v>0.2914798206278027</v>
      </c>
      <c r="G4" s="51">
        <f t="shared" ref="G4:G5" si="2">MMULT(B4:D4,$F$3:$F$5)</f>
        <v>0.80269058295964135</v>
      </c>
      <c r="H4" s="51">
        <f t="shared" ref="H4:H5" si="3">G4/F4</f>
        <v>2.7538461538461543</v>
      </c>
    </row>
    <row r="5" spans="1:10" x14ac:dyDescent="0.2">
      <c r="A5" s="40" t="s">
        <v>68</v>
      </c>
      <c r="B5" s="51">
        <f>1/5</f>
        <v>0.2</v>
      </c>
      <c r="C5" s="51">
        <f>1/3</f>
        <v>0.33333333333333331</v>
      </c>
      <c r="D5" s="51">
        <v>1</v>
      </c>
      <c r="E5" s="51">
        <f t="shared" si="0"/>
        <v>1.5333333333333332</v>
      </c>
      <c r="F5" s="51">
        <f t="shared" si="1"/>
        <v>0.1031390134529148</v>
      </c>
      <c r="G5" s="51">
        <f t="shared" si="2"/>
        <v>0.32137518684603888</v>
      </c>
      <c r="H5" s="51">
        <f t="shared" si="3"/>
        <v>3.1159420289855073</v>
      </c>
    </row>
    <row r="6" spans="1:10" x14ac:dyDescent="0.2">
      <c r="D6" s="39" t="s">
        <v>70</v>
      </c>
      <c r="E6" s="41">
        <f>SUM(E3:E5)</f>
        <v>14.866666666666665</v>
      </c>
      <c r="F6" s="37">
        <f t="shared" si="1"/>
        <v>1</v>
      </c>
      <c r="G6" s="44" t="s">
        <v>74</v>
      </c>
      <c r="H6" s="36">
        <f>SUM(H3:H5)/3</f>
        <v>3.0553614930426529</v>
      </c>
    </row>
    <row r="8" spans="1:10" x14ac:dyDescent="0.2">
      <c r="G8" s="43" t="s">
        <v>76</v>
      </c>
      <c r="H8">
        <f>(H6-3)/(3-1)</f>
        <v>2.768074652132646E-2</v>
      </c>
    </row>
    <row r="9" spans="1:10" x14ac:dyDescent="0.2">
      <c r="G9" s="43" t="s">
        <v>77</v>
      </c>
      <c r="H9">
        <f>H8/0.58</f>
        <v>4.7725425036769763E-2</v>
      </c>
      <c r="I9" t="s">
        <v>78</v>
      </c>
    </row>
    <row r="12" spans="1:10" ht="17.25" thickBot="1" x14ac:dyDescent="0.35">
      <c r="A12" s="45" t="s">
        <v>79</v>
      </c>
      <c r="G12" s="38"/>
      <c r="H12" s="42" t="s">
        <v>73</v>
      </c>
      <c r="I12" s="42" t="s">
        <v>72</v>
      </c>
      <c r="J12" s="42" t="s">
        <v>75</v>
      </c>
    </row>
    <row r="13" spans="1:10" ht="15" thickBot="1" x14ac:dyDescent="0.25">
      <c r="A13" s="46" t="s">
        <v>66</v>
      </c>
      <c r="B13" s="47" t="s">
        <v>80</v>
      </c>
      <c r="C13" s="47" t="s">
        <v>81</v>
      </c>
      <c r="D13" s="47" t="s">
        <v>82</v>
      </c>
      <c r="E13" s="47" t="s">
        <v>83</v>
      </c>
      <c r="F13" s="47" t="s">
        <v>84</v>
      </c>
      <c r="G13" s="39" t="s">
        <v>69</v>
      </c>
      <c r="H13" s="39" t="s">
        <v>71</v>
      </c>
    </row>
    <row r="14" spans="1:10" ht="15" thickBot="1" x14ac:dyDescent="0.25">
      <c r="A14" s="48" t="s">
        <v>80</v>
      </c>
      <c r="B14" s="51">
        <v>1</v>
      </c>
      <c r="C14" s="51">
        <f>1/7</f>
        <v>0.14285714285714285</v>
      </c>
      <c r="D14" s="51">
        <f>1/3</f>
        <v>0.33333333333333331</v>
      </c>
      <c r="E14" s="51">
        <f>1/5</f>
        <v>0.2</v>
      </c>
      <c r="F14" s="51">
        <f>1/3</f>
        <v>0.33333333333333331</v>
      </c>
      <c r="G14" s="51">
        <f>SUM(B14:F14)</f>
        <v>2.0095238095238095</v>
      </c>
      <c r="H14" s="51">
        <f>G14/$G$19</f>
        <v>4.2807871779265573E-2</v>
      </c>
      <c r="I14" s="51">
        <f>MMULT(B14:F14,$H$14:$H$18)</f>
        <v>0.24217217826469198</v>
      </c>
      <c r="J14" s="51">
        <f>I14/H14</f>
        <v>5.6571879936808847</v>
      </c>
    </row>
    <row r="15" spans="1:10" ht="15" thickBot="1" x14ac:dyDescent="0.25">
      <c r="A15" s="48" t="s">
        <v>81</v>
      </c>
      <c r="B15" s="51">
        <v>7</v>
      </c>
      <c r="C15" s="51">
        <v>1</v>
      </c>
      <c r="D15" s="51">
        <v>5</v>
      </c>
      <c r="E15" s="51">
        <v>1</v>
      </c>
      <c r="F15" s="51">
        <v>5</v>
      </c>
      <c r="G15" s="51">
        <f t="shared" ref="G15:G18" si="4">SUM(B15:F15)</f>
        <v>19</v>
      </c>
      <c r="H15" s="51">
        <f>G15/$G$19</f>
        <v>0.40474741326841146</v>
      </c>
      <c r="I15" s="51">
        <f>MMULT(B15:F15,$H$14:$H$18)</f>
        <v>2.1884763643741127</v>
      </c>
      <c r="J15" s="51">
        <f t="shared" ref="J15:J18" si="5">I15/H15</f>
        <v>5.4070175438596495</v>
      </c>
    </row>
    <row r="16" spans="1:10" ht="15" thickBot="1" x14ac:dyDescent="0.25">
      <c r="A16" s="48" t="s">
        <v>82</v>
      </c>
      <c r="B16" s="51">
        <v>3</v>
      </c>
      <c r="C16" s="51">
        <f>1/5</f>
        <v>0.2</v>
      </c>
      <c r="D16" s="51">
        <v>1</v>
      </c>
      <c r="E16" s="51">
        <f>1/3</f>
        <v>0.33333333333333331</v>
      </c>
      <c r="F16" s="51">
        <v>1</v>
      </c>
      <c r="G16" s="51">
        <f t="shared" si="4"/>
        <v>5.5333333333333332</v>
      </c>
      <c r="H16" s="51">
        <f>G16/$G$19</f>
        <v>0.11787380807466018</v>
      </c>
      <c r="I16" s="51">
        <f t="shared" ref="I16:I18" si="6">MMULT(B16:F16,$H$14:$H$18)</f>
        <v>0.54879285859200655</v>
      </c>
      <c r="J16" s="51">
        <f t="shared" si="5"/>
        <v>4.6557659208261626</v>
      </c>
    </row>
    <row r="17" spans="1:10" ht="15" thickBot="1" x14ac:dyDescent="0.25">
      <c r="A17" s="48" t="s">
        <v>83</v>
      </c>
      <c r="B17" s="51">
        <v>5</v>
      </c>
      <c r="C17" s="51">
        <v>1</v>
      </c>
      <c r="D17" s="51">
        <v>3</v>
      </c>
      <c r="E17" s="51">
        <v>1</v>
      </c>
      <c r="F17" s="51">
        <v>5</v>
      </c>
      <c r="G17" s="51">
        <f t="shared" si="4"/>
        <v>15</v>
      </c>
      <c r="H17" s="51">
        <f t="shared" ref="H17" si="7">G17/$G$19</f>
        <v>0.31953743152769326</v>
      </c>
      <c r="I17" s="51">
        <f t="shared" si="6"/>
        <v>1.867113004666261</v>
      </c>
      <c r="J17" s="51">
        <f t="shared" si="5"/>
        <v>5.843174603174603</v>
      </c>
    </row>
    <row r="18" spans="1:10" ht="15" thickBot="1" x14ac:dyDescent="0.25">
      <c r="A18" s="48" t="s">
        <v>84</v>
      </c>
      <c r="B18" s="51">
        <v>3</v>
      </c>
      <c r="C18" s="51">
        <f>1/5</f>
        <v>0.2</v>
      </c>
      <c r="D18" s="51">
        <v>1</v>
      </c>
      <c r="E18" s="51">
        <f>1/5</f>
        <v>0.2</v>
      </c>
      <c r="F18" s="51">
        <v>1</v>
      </c>
      <c r="G18" s="51">
        <f t="shared" si="4"/>
        <v>5.4</v>
      </c>
      <c r="H18" s="51">
        <f>G18/$G$19</f>
        <v>0.11503347534996958</v>
      </c>
      <c r="I18" s="51">
        <f t="shared" si="6"/>
        <v>0.50618786772164748</v>
      </c>
      <c r="J18" s="51">
        <f t="shared" si="5"/>
        <v>4.4003527336860673</v>
      </c>
    </row>
    <row r="19" spans="1:10" x14ac:dyDescent="0.2">
      <c r="F19" s="39" t="s">
        <v>70</v>
      </c>
      <c r="G19" s="41">
        <f>SUM(G14:G18)</f>
        <v>46.942857142857143</v>
      </c>
      <c r="I19" s="44" t="s">
        <v>74</v>
      </c>
      <c r="J19" s="36">
        <f>SUM(J14:J18)/5</f>
        <v>5.1926997590454729</v>
      </c>
    </row>
    <row r="21" spans="1:10" x14ac:dyDescent="0.2">
      <c r="H21" s="43" t="s">
        <v>76</v>
      </c>
      <c r="I21">
        <f>(J19-5)/(5-1)</f>
        <v>4.8174939761368218E-2</v>
      </c>
    </row>
    <row r="22" spans="1:10" x14ac:dyDescent="0.2">
      <c r="H22" s="43" t="s">
        <v>77</v>
      </c>
      <c r="I22">
        <f>I21/1.12</f>
        <v>4.3013339072650189E-2</v>
      </c>
      <c r="J22" t="s">
        <v>78</v>
      </c>
    </row>
    <row r="24" spans="1:10" ht="17.25" thickBot="1" x14ac:dyDescent="0.35">
      <c r="A24" s="45" t="s">
        <v>85</v>
      </c>
      <c r="F24" s="38"/>
      <c r="G24" s="42" t="s">
        <v>73</v>
      </c>
      <c r="H24" s="42" t="s">
        <v>72</v>
      </c>
      <c r="I24" s="42" t="s">
        <v>75</v>
      </c>
    </row>
    <row r="25" spans="1:10" ht="15" thickBot="1" x14ac:dyDescent="0.25">
      <c r="A25" s="46" t="s">
        <v>67</v>
      </c>
      <c r="B25" s="47" t="s">
        <v>82</v>
      </c>
      <c r="C25" s="47" t="s">
        <v>83</v>
      </c>
      <c r="D25" s="47" t="s">
        <v>86</v>
      </c>
      <c r="E25" s="47" t="s">
        <v>87</v>
      </c>
      <c r="F25" s="39" t="s">
        <v>69</v>
      </c>
      <c r="G25" s="39" t="s">
        <v>71</v>
      </c>
      <c r="J25" s="30"/>
    </row>
    <row r="26" spans="1:10" ht="15" thickBot="1" x14ac:dyDescent="0.25">
      <c r="A26" s="48" t="s">
        <v>82</v>
      </c>
      <c r="B26" s="51">
        <v>1</v>
      </c>
      <c r="C26" s="51">
        <v>1</v>
      </c>
      <c r="D26" s="51">
        <v>5</v>
      </c>
      <c r="E26" s="51">
        <v>1</v>
      </c>
      <c r="F26" s="51">
        <f>SUM(B26:E26)</f>
        <v>8</v>
      </c>
      <c r="G26" s="51">
        <f>F26/$F$30</f>
        <v>0.33707865168539325</v>
      </c>
      <c r="H26" s="51">
        <f>MMULT(B26:E26,$G$26:$G$29)</f>
        <v>1.292134831460674</v>
      </c>
      <c r="I26" s="52">
        <f>H26/G26</f>
        <v>3.833333333333333</v>
      </c>
      <c r="J26" s="53"/>
    </row>
    <row r="27" spans="1:10" ht="15" thickBot="1" x14ac:dyDescent="0.25">
      <c r="A27" s="48" t="s">
        <v>83</v>
      </c>
      <c r="B27" s="51">
        <v>1</v>
      </c>
      <c r="C27" s="51">
        <v>1</v>
      </c>
      <c r="D27" s="51">
        <v>3</v>
      </c>
      <c r="E27" s="51">
        <v>1</v>
      </c>
      <c r="F27" s="51">
        <f t="shared" ref="F27:F29" si="8">SUM(B27:E27)</f>
        <v>6</v>
      </c>
      <c r="G27" s="51">
        <f t="shared" ref="G27:G29" si="9">F27/$F$30</f>
        <v>0.25280898876404495</v>
      </c>
      <c r="H27" s="51">
        <f>MMULT(B27:E27,$G$26:$G$29)</f>
        <v>1.146067415730337</v>
      </c>
      <c r="I27" s="52">
        <f t="shared" ref="I27:I29" si="10">H27/G27</f>
        <v>4.5333333333333332</v>
      </c>
      <c r="J27" s="53"/>
    </row>
    <row r="28" spans="1:10" ht="15" thickBot="1" x14ac:dyDescent="0.25">
      <c r="A28" s="48" t="s">
        <v>86</v>
      </c>
      <c r="B28" s="51">
        <f>1/5</f>
        <v>0.2</v>
      </c>
      <c r="C28" s="51">
        <f>1/3</f>
        <v>0.33333333333333331</v>
      </c>
      <c r="D28" s="51">
        <v>1</v>
      </c>
      <c r="E28" s="51">
        <f>1/5</f>
        <v>0.2</v>
      </c>
      <c r="F28" s="51">
        <f t="shared" si="8"/>
        <v>1.7333333333333332</v>
      </c>
      <c r="G28" s="51">
        <f t="shared" si="9"/>
        <v>7.3033707865168523E-2</v>
      </c>
      <c r="H28" s="51">
        <f t="shared" ref="H28:H29" si="11">MMULT(B28:E28,$G$26:$G$29)</f>
        <v>0.29213483146067409</v>
      </c>
      <c r="I28" s="52">
        <f>H28/G28</f>
        <v>4</v>
      </c>
      <c r="J28" s="53"/>
    </row>
    <row r="29" spans="1:10" ht="15" thickBot="1" x14ac:dyDescent="0.25">
      <c r="A29" s="48" t="s">
        <v>87</v>
      </c>
      <c r="B29" s="51">
        <v>1</v>
      </c>
      <c r="C29" s="51">
        <v>1</v>
      </c>
      <c r="D29" s="51">
        <v>5</v>
      </c>
      <c r="E29" s="51">
        <v>1</v>
      </c>
      <c r="F29" s="51">
        <f t="shared" si="8"/>
        <v>8</v>
      </c>
      <c r="G29" s="51">
        <f t="shared" si="9"/>
        <v>0.33707865168539325</v>
      </c>
      <c r="H29" s="51">
        <f t="shared" si="11"/>
        <v>1.292134831460674</v>
      </c>
      <c r="I29" s="52">
        <f t="shared" si="10"/>
        <v>3.833333333333333</v>
      </c>
      <c r="J29" s="53"/>
    </row>
    <row r="30" spans="1:10" x14ac:dyDescent="0.2">
      <c r="E30" s="39" t="s">
        <v>70</v>
      </c>
      <c r="F30" s="50">
        <f>SUM(F26:F29)</f>
        <v>23.733333333333334</v>
      </c>
      <c r="H30" s="44" t="s">
        <v>74</v>
      </c>
      <c r="I30" s="36">
        <f>SUM(I26:I29)/4</f>
        <v>4.05</v>
      </c>
    </row>
    <row r="32" spans="1:10" x14ac:dyDescent="0.2">
      <c r="G32" s="43" t="s">
        <v>76</v>
      </c>
      <c r="H32">
        <f>(I30-4)/(4-1)</f>
        <v>1.6666666666666607E-2</v>
      </c>
    </row>
    <row r="33" spans="1:9" x14ac:dyDescent="0.2">
      <c r="G33" s="43" t="s">
        <v>77</v>
      </c>
      <c r="H33">
        <f>H32/0.9</f>
        <v>1.8518518518518452E-2</v>
      </c>
      <c r="I33" t="s">
        <v>78</v>
      </c>
    </row>
    <row r="36" spans="1:9" ht="17.25" thickBot="1" x14ac:dyDescent="0.35">
      <c r="A36" s="45" t="s">
        <v>88</v>
      </c>
      <c r="E36" s="38"/>
      <c r="F36" s="42" t="s">
        <v>73</v>
      </c>
      <c r="G36" s="42" t="s">
        <v>72</v>
      </c>
      <c r="H36" s="42" t="s">
        <v>75</v>
      </c>
    </row>
    <row r="37" spans="1:9" ht="15" thickBot="1" x14ac:dyDescent="0.25">
      <c r="A37" s="46" t="s">
        <v>68</v>
      </c>
      <c r="B37" s="47" t="s">
        <v>89</v>
      </c>
      <c r="C37" s="47" t="s">
        <v>90</v>
      </c>
      <c r="D37" s="47" t="s">
        <v>91</v>
      </c>
      <c r="E37" s="39" t="s">
        <v>6</v>
      </c>
      <c r="F37" s="39" t="s">
        <v>71</v>
      </c>
    </row>
    <row r="38" spans="1:9" ht="15" thickBot="1" x14ac:dyDescent="0.25">
      <c r="A38" s="48" t="s">
        <v>89</v>
      </c>
      <c r="B38" s="49">
        <v>1</v>
      </c>
      <c r="C38" s="49">
        <f>1/3</f>
        <v>0.33333333333333331</v>
      </c>
      <c r="D38" s="49">
        <v>3</v>
      </c>
      <c r="E38" s="51">
        <f>SUM(B38:D38)</f>
        <v>4.333333333333333</v>
      </c>
      <c r="F38" s="51">
        <f>E38/$E$6</f>
        <v>0.2914798206278027</v>
      </c>
      <c r="G38" s="51">
        <f>MMULT(B38:D38,$F$3:$F$5)</f>
        <v>1.0119581464872947</v>
      </c>
      <c r="H38" s="51">
        <f>G38/F38</f>
        <v>3.4717948717948723</v>
      </c>
    </row>
    <row r="39" spans="1:9" ht="15" thickBot="1" x14ac:dyDescent="0.25">
      <c r="A39" s="48" t="s">
        <v>90</v>
      </c>
      <c r="B39" s="49">
        <v>3</v>
      </c>
      <c r="C39" s="49">
        <v>1</v>
      </c>
      <c r="D39" s="49">
        <v>3</v>
      </c>
      <c r="E39" s="51">
        <f t="shared" ref="E39:E40" si="12">SUM(B39:D39)</f>
        <v>7</v>
      </c>
      <c r="F39" s="51">
        <f t="shared" ref="F39:F41" si="13">E39/$E$6</f>
        <v>0.47085201793721976</v>
      </c>
      <c r="G39" s="51">
        <f t="shared" ref="G39:G40" si="14">MMULT(B39:D39,$F$3:$F$5)</f>
        <v>2.4170403587443952</v>
      </c>
      <c r="H39" s="51">
        <f t="shared" ref="H39:H40" si="15">G39/F39</f>
        <v>5.1333333333333337</v>
      </c>
    </row>
    <row r="40" spans="1:9" ht="15" thickBot="1" x14ac:dyDescent="0.25">
      <c r="A40" s="48" t="s">
        <v>91</v>
      </c>
      <c r="B40" s="49">
        <f>1/3</f>
        <v>0.33333333333333331</v>
      </c>
      <c r="C40" s="49">
        <f>1/3</f>
        <v>0.33333333333333331</v>
      </c>
      <c r="D40" s="49">
        <v>1</v>
      </c>
      <c r="E40" s="51">
        <f t="shared" si="12"/>
        <v>1.6666666666666665</v>
      </c>
      <c r="F40" s="51">
        <f t="shared" si="13"/>
        <v>0.11210762331838565</v>
      </c>
      <c r="G40" s="51">
        <f t="shared" si="14"/>
        <v>0.40209267563527656</v>
      </c>
      <c r="H40" s="51">
        <f t="shared" si="15"/>
        <v>3.5866666666666669</v>
      </c>
    </row>
    <row r="41" spans="1:9" x14ac:dyDescent="0.2">
      <c r="E41" s="41">
        <f>SUM(E38:E40)</f>
        <v>12.999999999999998</v>
      </c>
      <c r="F41" s="37">
        <f t="shared" si="13"/>
        <v>0.87443946188340804</v>
      </c>
      <c r="G41" s="44" t="s">
        <v>74</v>
      </c>
      <c r="H41" s="36">
        <f>SUM(H38:H40)/3</f>
        <v>4.0639316239316239</v>
      </c>
    </row>
    <row r="43" spans="1:9" x14ac:dyDescent="0.2">
      <c r="G43" s="43" t="s">
        <v>76</v>
      </c>
      <c r="H43">
        <f>(H41-3)/(3-1)</f>
        <v>0.53196581196581194</v>
      </c>
    </row>
    <row r="44" spans="1:9" x14ac:dyDescent="0.2">
      <c r="G44" s="43" t="s">
        <v>77</v>
      </c>
      <c r="H44">
        <f>H43/0.58</f>
        <v>0.91718243442381375</v>
      </c>
      <c r="I44" t="s">
        <v>78</v>
      </c>
    </row>
    <row r="46" spans="1:9" x14ac:dyDescent="0.2">
      <c r="A46" s="40"/>
      <c r="B46" s="40" t="s">
        <v>66</v>
      </c>
      <c r="C46" s="40" t="s">
        <v>67</v>
      </c>
      <c r="D46" s="40" t="s">
        <v>68</v>
      </c>
      <c r="E46" s="55" t="s">
        <v>97</v>
      </c>
    </row>
    <row r="47" spans="1:9" x14ac:dyDescent="0.2">
      <c r="A47" s="54" t="s">
        <v>96</v>
      </c>
      <c r="B47" s="40">
        <v>0.60538116591928259</v>
      </c>
      <c r="C47" s="40">
        <v>0.2914798206278027</v>
      </c>
      <c r="D47" s="40">
        <v>0.1031390134529148</v>
      </c>
      <c r="E47" s="13"/>
      <c r="F47" s="56" t="s">
        <v>98</v>
      </c>
    </row>
    <row r="48" spans="1:9" x14ac:dyDescent="0.2">
      <c r="A48" s="54" t="s">
        <v>92</v>
      </c>
      <c r="B48" s="13">
        <v>4.2807871779265573E-2</v>
      </c>
      <c r="C48" s="13">
        <v>0</v>
      </c>
      <c r="D48" s="13">
        <v>0</v>
      </c>
      <c r="E48" s="13">
        <f>SUMPRODUCT($B$47:$D$47,B48:D48)</f>
        <v>2.5915079328254948E-2</v>
      </c>
      <c r="F48" s="57">
        <v>7</v>
      </c>
    </row>
    <row r="49" spans="1:6" x14ac:dyDescent="0.2">
      <c r="A49" s="54" t="s">
        <v>93</v>
      </c>
      <c r="B49" s="13">
        <v>0.40474741326841146</v>
      </c>
      <c r="C49" s="13">
        <v>0</v>
      </c>
      <c r="D49" s="13">
        <v>0</v>
      </c>
      <c r="E49" s="13">
        <f t="shared" ref="E49:E54" si="16">SUMPRODUCT($B$47:$D$47,B49:D49)</f>
        <v>0.24502646094724465</v>
      </c>
      <c r="F49" s="57">
        <v>2</v>
      </c>
    </row>
    <row r="50" spans="1:6" x14ac:dyDescent="0.2">
      <c r="A50" s="54" t="s">
        <v>94</v>
      </c>
      <c r="B50" s="13">
        <v>0.11787380807466018</v>
      </c>
      <c r="C50" s="13">
        <v>0.33707865168539325</v>
      </c>
      <c r="D50" s="13">
        <v>0</v>
      </c>
      <c r="E50" s="13">
        <f t="shared" si="16"/>
        <v>0.16961020829430354</v>
      </c>
      <c r="F50" s="57">
        <v>3</v>
      </c>
    </row>
    <row r="51" spans="1:6" x14ac:dyDescent="0.2">
      <c r="A51" s="54" t="s">
        <v>95</v>
      </c>
      <c r="B51" s="13">
        <v>0.31953743152769326</v>
      </c>
      <c r="C51" s="13">
        <v>0.25280898876404495</v>
      </c>
      <c r="D51" s="13">
        <v>0</v>
      </c>
      <c r="E51" s="13">
        <f t="shared" si="16"/>
        <v>0.26713066155112791</v>
      </c>
      <c r="F51" s="57">
        <v>1</v>
      </c>
    </row>
    <row r="52" spans="1:6" x14ac:dyDescent="0.2">
      <c r="A52" s="54" t="s">
        <v>89</v>
      </c>
      <c r="B52" s="13">
        <v>0.11503347534996958</v>
      </c>
      <c r="C52" s="13">
        <v>0</v>
      </c>
      <c r="D52" s="13">
        <v>0.2914798206278027</v>
      </c>
      <c r="E52" s="13">
        <f t="shared" si="16"/>
        <v>9.9702040568095771E-2</v>
      </c>
      <c r="F52" s="57">
        <v>5</v>
      </c>
    </row>
    <row r="53" spans="1:6" x14ac:dyDescent="0.2">
      <c r="A53" s="54" t="s">
        <v>90</v>
      </c>
      <c r="B53" s="13">
        <v>0</v>
      </c>
      <c r="C53" s="13">
        <v>7.3033707865168523E-2</v>
      </c>
      <c r="D53" s="13">
        <v>0.47085201793721976</v>
      </c>
      <c r="E53" s="13">
        <f t="shared" si="16"/>
        <v>6.9851064680681654E-2</v>
      </c>
      <c r="F53" s="57">
        <v>6</v>
      </c>
    </row>
    <row r="54" spans="1:6" x14ac:dyDescent="0.2">
      <c r="A54" s="54" t="s">
        <v>91</v>
      </c>
      <c r="B54" s="13">
        <v>0</v>
      </c>
      <c r="C54" s="13">
        <v>0.33707865168539325</v>
      </c>
      <c r="D54" s="13">
        <v>0.11210762331838565</v>
      </c>
      <c r="E54" s="13">
        <f t="shared" si="16"/>
        <v>0.10981429460032929</v>
      </c>
      <c r="F54" s="57">
        <v>4</v>
      </c>
    </row>
  </sheetData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opLeftCell="A10" workbookViewId="0">
      <selection activeCell="B18" sqref="B18"/>
    </sheetView>
  </sheetViews>
  <sheetFormatPr defaultRowHeight="14.25" x14ac:dyDescent="0.2"/>
  <cols>
    <col min="1" max="1" width="9" customWidth="1"/>
  </cols>
  <sheetData>
    <row r="1" spans="1:7" ht="15" thickBot="1" x14ac:dyDescent="0.25">
      <c r="B1" s="62" t="s">
        <v>99</v>
      </c>
      <c r="C1" s="63" t="s">
        <v>100</v>
      </c>
      <c r="D1" s="63" t="s">
        <v>101</v>
      </c>
      <c r="E1" s="63" t="s">
        <v>102</v>
      </c>
      <c r="F1" s="63" t="s">
        <v>103</v>
      </c>
    </row>
    <row r="2" spans="1:7" ht="15" thickBot="1" x14ac:dyDescent="0.25">
      <c r="A2" s="60" t="s">
        <v>104</v>
      </c>
      <c r="B2" s="61">
        <v>7</v>
      </c>
      <c r="C2" s="61">
        <v>2</v>
      </c>
      <c r="D2" s="61">
        <v>1</v>
      </c>
      <c r="E2" s="61">
        <v>0</v>
      </c>
      <c r="F2" s="61">
        <v>0</v>
      </c>
    </row>
    <row r="3" spans="1:7" ht="15" thickBot="1" x14ac:dyDescent="0.25">
      <c r="A3" s="58" t="s">
        <v>105</v>
      </c>
      <c r="B3" s="59">
        <v>5</v>
      </c>
      <c r="C3" s="59">
        <v>2</v>
      </c>
      <c r="D3" s="59">
        <v>2</v>
      </c>
      <c r="E3" s="59">
        <v>1</v>
      </c>
      <c r="F3" s="59">
        <v>0</v>
      </c>
    </row>
    <row r="4" spans="1:7" ht="15" thickBot="1" x14ac:dyDescent="0.25">
      <c r="A4" s="58" t="s">
        <v>106</v>
      </c>
      <c r="B4" s="59">
        <v>6</v>
      </c>
      <c r="C4" s="59">
        <v>1</v>
      </c>
      <c r="D4" s="59">
        <v>1</v>
      </c>
      <c r="E4" s="59">
        <v>1</v>
      </c>
      <c r="F4" s="59">
        <v>1</v>
      </c>
    </row>
    <row r="5" spans="1:7" ht="15" thickBot="1" x14ac:dyDescent="0.25">
      <c r="A5" s="58" t="s">
        <v>107</v>
      </c>
      <c r="B5" s="59">
        <v>4</v>
      </c>
      <c r="C5" s="59">
        <v>0</v>
      </c>
      <c r="D5" s="59">
        <v>2</v>
      </c>
      <c r="E5" s="59">
        <v>2</v>
      </c>
      <c r="F5" s="59">
        <v>2</v>
      </c>
    </row>
    <row r="6" spans="1:7" ht="15" thickBot="1" x14ac:dyDescent="0.25">
      <c r="A6" s="58" t="s">
        <v>108</v>
      </c>
      <c r="B6" s="59">
        <v>8</v>
      </c>
      <c r="C6" s="59">
        <v>2</v>
      </c>
      <c r="D6" s="59">
        <v>0</v>
      </c>
      <c r="E6" s="59">
        <v>0</v>
      </c>
      <c r="F6" s="59">
        <v>0</v>
      </c>
    </row>
    <row r="7" spans="1:7" ht="15" thickBot="1" x14ac:dyDescent="0.25">
      <c r="A7" s="58" t="s">
        <v>109</v>
      </c>
      <c r="B7" s="59">
        <v>5</v>
      </c>
      <c r="C7" s="59">
        <v>2</v>
      </c>
      <c r="D7" s="59">
        <v>1</v>
      </c>
      <c r="E7" s="59">
        <v>1</v>
      </c>
      <c r="F7" s="59">
        <v>1</v>
      </c>
    </row>
    <row r="9" spans="1:7" ht="15" thickBot="1" x14ac:dyDescent="0.25">
      <c r="A9" s="64" t="s">
        <v>110</v>
      </c>
    </row>
    <row r="10" spans="1:7" ht="15" thickBot="1" x14ac:dyDescent="0.25">
      <c r="B10" s="62" t="s">
        <v>99</v>
      </c>
      <c r="C10" s="63" t="s">
        <v>100</v>
      </c>
      <c r="D10" s="63" t="s">
        <v>101</v>
      </c>
      <c r="E10" s="63" t="s">
        <v>102</v>
      </c>
      <c r="F10" s="66" t="s">
        <v>103</v>
      </c>
      <c r="G10" s="68" t="s">
        <v>111</v>
      </c>
    </row>
    <row r="11" spans="1:7" ht="15" thickBot="1" x14ac:dyDescent="0.25">
      <c r="A11" s="60" t="s">
        <v>104</v>
      </c>
      <c r="B11" s="61">
        <f>B2/10</f>
        <v>0.7</v>
      </c>
      <c r="C11" s="61">
        <f t="shared" ref="C11:F11" si="0">C2/10</f>
        <v>0.2</v>
      </c>
      <c r="D11" s="61">
        <f t="shared" si="0"/>
        <v>0.1</v>
      </c>
      <c r="E11" s="61">
        <f t="shared" si="0"/>
        <v>0</v>
      </c>
      <c r="F11" s="67">
        <f t="shared" si="0"/>
        <v>0</v>
      </c>
      <c r="G11" s="13">
        <v>0.30299999999999999</v>
      </c>
    </row>
    <row r="12" spans="1:7" ht="15" thickBot="1" x14ac:dyDescent="0.25">
      <c r="A12" s="58" t="s">
        <v>105</v>
      </c>
      <c r="B12" s="61">
        <f t="shared" ref="B12:F16" si="1">B3/10</f>
        <v>0.5</v>
      </c>
      <c r="C12" s="61">
        <f t="shared" si="1"/>
        <v>0.2</v>
      </c>
      <c r="D12" s="61">
        <f t="shared" si="1"/>
        <v>0.2</v>
      </c>
      <c r="E12" s="61">
        <f t="shared" si="1"/>
        <v>0.1</v>
      </c>
      <c r="F12" s="67">
        <f t="shared" si="1"/>
        <v>0</v>
      </c>
      <c r="G12" s="13">
        <v>0.13200000000000001</v>
      </c>
    </row>
    <row r="13" spans="1:7" ht="15" thickBot="1" x14ac:dyDescent="0.25">
      <c r="A13" s="58" t="s">
        <v>106</v>
      </c>
      <c r="B13" s="61">
        <f t="shared" si="1"/>
        <v>0.6</v>
      </c>
      <c r="C13" s="61">
        <f t="shared" si="1"/>
        <v>0.1</v>
      </c>
      <c r="D13" s="61">
        <f t="shared" si="1"/>
        <v>0.1</v>
      </c>
      <c r="E13" s="61">
        <f t="shared" si="1"/>
        <v>0.1</v>
      </c>
      <c r="F13" s="67">
        <f t="shared" si="1"/>
        <v>0.1</v>
      </c>
      <c r="G13" s="13">
        <v>9.8000000000000004E-2</v>
      </c>
    </row>
    <row r="14" spans="1:7" ht="15" thickBot="1" x14ac:dyDescent="0.25">
      <c r="A14" s="58" t="s">
        <v>107</v>
      </c>
      <c r="B14" s="61">
        <f t="shared" si="1"/>
        <v>0.4</v>
      </c>
      <c r="C14" s="61">
        <f t="shared" si="1"/>
        <v>0</v>
      </c>
      <c r="D14" s="61">
        <f t="shared" si="1"/>
        <v>0.2</v>
      </c>
      <c r="E14" s="61">
        <f t="shared" si="1"/>
        <v>0.2</v>
      </c>
      <c r="F14" s="67">
        <f t="shared" si="1"/>
        <v>0.2</v>
      </c>
      <c r="G14" s="13">
        <v>5.7000000000000002E-2</v>
      </c>
    </row>
    <row r="15" spans="1:7" ht="15" thickBot="1" x14ac:dyDescent="0.25">
      <c r="A15" s="58" t="s">
        <v>108</v>
      </c>
      <c r="B15" s="61">
        <f t="shared" si="1"/>
        <v>0.8</v>
      </c>
      <c r="C15" s="61">
        <f t="shared" si="1"/>
        <v>0.2</v>
      </c>
      <c r="D15" s="61">
        <f t="shared" si="1"/>
        <v>0</v>
      </c>
      <c r="E15" s="61">
        <f t="shared" si="1"/>
        <v>0</v>
      </c>
      <c r="F15" s="67">
        <f t="shared" si="1"/>
        <v>0</v>
      </c>
      <c r="G15" s="13">
        <v>0.21199999999999999</v>
      </c>
    </row>
    <row r="16" spans="1:7" ht="15" thickBot="1" x14ac:dyDescent="0.25">
      <c r="A16" s="58" t="s">
        <v>109</v>
      </c>
      <c r="B16" s="61">
        <f t="shared" si="1"/>
        <v>0.5</v>
      </c>
      <c r="C16" s="61">
        <f t="shared" si="1"/>
        <v>0.2</v>
      </c>
      <c r="D16" s="61">
        <f t="shared" si="1"/>
        <v>0.1</v>
      </c>
      <c r="E16" s="61">
        <f t="shared" si="1"/>
        <v>0.1</v>
      </c>
      <c r="F16" s="67">
        <f t="shared" si="1"/>
        <v>0.1</v>
      </c>
      <c r="G16" s="13">
        <v>0.19800000000000001</v>
      </c>
    </row>
    <row r="17" spans="1:6" x14ac:dyDescent="0.2">
      <c r="A17" s="65" t="s">
        <v>112</v>
      </c>
      <c r="B17" s="69">
        <f>SUMPRODUCT(B11:B16,$G$11:$G$16)</f>
        <v>0.62829999999999997</v>
      </c>
      <c r="C17" s="69">
        <f t="shared" ref="C17:F17" si="2">SUMPRODUCT(C11:C16,$G$11:$G$16)</f>
        <v>0.17880000000000001</v>
      </c>
      <c r="D17" s="69">
        <f t="shared" si="2"/>
        <v>9.7699999999999995E-2</v>
      </c>
      <c r="E17" s="69">
        <f t="shared" si="2"/>
        <v>5.4199999999999998E-2</v>
      </c>
      <c r="F17" s="69">
        <f t="shared" si="2"/>
        <v>4.1000000000000009E-2</v>
      </c>
    </row>
  </sheetData>
  <phoneticPr fontId="3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opLeftCell="A21" workbookViewId="0">
      <selection activeCell="H23" sqref="H23"/>
    </sheetView>
  </sheetViews>
  <sheetFormatPr defaultRowHeight="14.25" x14ac:dyDescent="0.2"/>
  <cols>
    <col min="1" max="1" width="3.875" customWidth="1"/>
    <col min="2" max="2" width="5.625" customWidth="1"/>
    <col min="3" max="3" width="6.75" customWidth="1"/>
    <col min="4" max="4" width="6.25" customWidth="1"/>
    <col min="5" max="5" width="6.375" customWidth="1"/>
    <col min="6" max="6" width="11" customWidth="1"/>
    <col min="7" max="7" width="13.75" customWidth="1"/>
    <col min="8" max="8" width="7.125" customWidth="1"/>
    <col min="9" max="9" width="7.25" customWidth="1"/>
    <col min="10" max="10" width="4.75" customWidth="1"/>
  </cols>
  <sheetData>
    <row r="1" spans="1:10" x14ac:dyDescent="0.2">
      <c r="A1" s="23"/>
      <c r="B1" s="76" t="s">
        <v>113</v>
      </c>
      <c r="C1" s="77" t="s">
        <v>117</v>
      </c>
      <c r="D1" s="77" t="s">
        <v>118</v>
      </c>
      <c r="E1" s="77" t="s">
        <v>116</v>
      </c>
      <c r="F1" s="79" t="s">
        <v>119</v>
      </c>
    </row>
    <row r="2" spans="1:10" x14ac:dyDescent="0.2">
      <c r="A2" s="78" t="s">
        <v>113</v>
      </c>
      <c r="B2" s="75">
        <v>0</v>
      </c>
      <c r="C2" s="74">
        <v>3</v>
      </c>
      <c r="D2" s="74">
        <v>1</v>
      </c>
      <c r="E2" s="74">
        <v>0</v>
      </c>
      <c r="F2">
        <f>SUM(B2:E2)</f>
        <v>4</v>
      </c>
    </row>
    <row r="3" spans="1:10" x14ac:dyDescent="0.2">
      <c r="A3" s="77" t="s">
        <v>114</v>
      </c>
      <c r="B3" s="73">
        <v>0</v>
      </c>
      <c r="C3" s="23">
        <v>0</v>
      </c>
      <c r="D3" s="23">
        <v>2</v>
      </c>
      <c r="E3" s="23">
        <v>3</v>
      </c>
      <c r="F3">
        <f t="shared" ref="F3:F5" si="0">SUM(B3:E3)</f>
        <v>5</v>
      </c>
    </row>
    <row r="4" spans="1:10" x14ac:dyDescent="0.2">
      <c r="A4" s="77" t="s">
        <v>115</v>
      </c>
      <c r="B4" s="73">
        <v>0</v>
      </c>
      <c r="C4" s="23">
        <v>0</v>
      </c>
      <c r="D4" s="23">
        <v>0</v>
      </c>
      <c r="E4" s="23">
        <v>2</v>
      </c>
      <c r="F4">
        <f t="shared" si="0"/>
        <v>2</v>
      </c>
    </row>
    <row r="5" spans="1:10" x14ac:dyDescent="0.2">
      <c r="A5" s="77" t="s">
        <v>116</v>
      </c>
      <c r="B5" s="73">
        <v>0</v>
      </c>
      <c r="C5" s="23">
        <v>0</v>
      </c>
      <c r="D5" s="23">
        <v>0</v>
      </c>
      <c r="E5" s="23">
        <v>0</v>
      </c>
      <c r="F5">
        <f t="shared" si="0"/>
        <v>0</v>
      </c>
    </row>
    <row r="6" spans="1:10" x14ac:dyDescent="0.2">
      <c r="E6" t="s">
        <v>120</v>
      </c>
      <c r="F6">
        <f>MAX(F2:F5)</f>
        <v>5</v>
      </c>
    </row>
    <row r="7" spans="1:10" x14ac:dyDescent="0.2">
      <c r="A7" s="80" t="s">
        <v>121</v>
      </c>
      <c r="G7" t="s">
        <v>122</v>
      </c>
    </row>
    <row r="8" spans="1:10" x14ac:dyDescent="0.2">
      <c r="B8" s="76" t="s">
        <v>113</v>
      </c>
      <c r="C8" s="77" t="s">
        <v>117</v>
      </c>
      <c r="D8" s="77" t="s">
        <v>118</v>
      </c>
      <c r="E8" s="77" t="s">
        <v>116</v>
      </c>
    </row>
    <row r="9" spans="1:10" x14ac:dyDescent="0.2">
      <c r="A9" s="78" t="s">
        <v>113</v>
      </c>
      <c r="B9" s="72">
        <f>B2/$F$6</f>
        <v>0</v>
      </c>
      <c r="C9" s="70">
        <f t="shared" ref="C9:D9" si="1">C2/$F$6</f>
        <v>0.6</v>
      </c>
      <c r="D9" s="70">
        <f t="shared" si="1"/>
        <v>0.2</v>
      </c>
      <c r="E9" s="83">
        <f>E2/$F$6</f>
        <v>0</v>
      </c>
      <c r="G9" s="72">
        <v>1</v>
      </c>
      <c r="H9" s="70">
        <v>0</v>
      </c>
      <c r="I9" s="70">
        <v>0</v>
      </c>
      <c r="J9" s="83">
        <v>0</v>
      </c>
    </row>
    <row r="10" spans="1:10" x14ac:dyDescent="0.2">
      <c r="A10" s="77" t="s">
        <v>114</v>
      </c>
      <c r="B10" s="71">
        <f t="shared" ref="B10:E10" si="2">B3/$F$6</f>
        <v>0</v>
      </c>
      <c r="C10">
        <f t="shared" si="2"/>
        <v>0</v>
      </c>
      <c r="D10">
        <f t="shared" si="2"/>
        <v>0.4</v>
      </c>
      <c r="E10" s="84">
        <f t="shared" si="2"/>
        <v>0.6</v>
      </c>
      <c r="G10" s="71">
        <v>0</v>
      </c>
      <c r="H10">
        <v>1</v>
      </c>
      <c r="I10">
        <v>0</v>
      </c>
      <c r="J10" s="84">
        <v>0</v>
      </c>
    </row>
    <row r="11" spans="1:10" x14ac:dyDescent="0.2">
      <c r="A11" s="77" t="s">
        <v>115</v>
      </c>
      <c r="B11" s="71">
        <f t="shared" ref="B11:E11" si="3">B4/$F$6</f>
        <v>0</v>
      </c>
      <c r="C11">
        <f t="shared" si="3"/>
        <v>0</v>
      </c>
      <c r="D11">
        <f t="shared" si="3"/>
        <v>0</v>
      </c>
      <c r="E11" s="84">
        <f t="shared" si="3"/>
        <v>0.4</v>
      </c>
      <c r="G11" s="71">
        <v>0</v>
      </c>
      <c r="H11">
        <v>0</v>
      </c>
      <c r="I11">
        <v>1</v>
      </c>
      <c r="J11" s="84">
        <v>0</v>
      </c>
    </row>
    <row r="12" spans="1:10" x14ac:dyDescent="0.2">
      <c r="A12" s="77" t="s">
        <v>116</v>
      </c>
      <c r="B12" s="82">
        <f t="shared" ref="B12:E12" si="4">B5/$F$6</f>
        <v>0</v>
      </c>
      <c r="C12" s="81">
        <f t="shared" si="4"/>
        <v>0</v>
      </c>
      <c r="D12" s="81">
        <f t="shared" si="4"/>
        <v>0</v>
      </c>
      <c r="E12" s="85">
        <f t="shared" si="4"/>
        <v>0</v>
      </c>
      <c r="G12" s="82">
        <v>0</v>
      </c>
      <c r="H12" s="81">
        <v>0</v>
      </c>
      <c r="I12" s="81">
        <v>0</v>
      </c>
      <c r="J12" s="85">
        <v>1</v>
      </c>
    </row>
    <row r="14" spans="1:10" x14ac:dyDescent="0.2">
      <c r="A14" s="80" t="s">
        <v>123</v>
      </c>
      <c r="G14" t="s">
        <v>124</v>
      </c>
    </row>
    <row r="15" spans="1:10" x14ac:dyDescent="0.2">
      <c r="B15" s="76" t="s">
        <v>113</v>
      </c>
      <c r="C15" s="77" t="s">
        <v>117</v>
      </c>
      <c r="D15" s="77" t="s">
        <v>118</v>
      </c>
      <c r="E15" s="77" t="s">
        <v>116</v>
      </c>
    </row>
    <row r="16" spans="1:10" x14ac:dyDescent="0.2">
      <c r="A16" s="78" t="s">
        <v>113</v>
      </c>
      <c r="B16">
        <f>G9-B9</f>
        <v>1</v>
      </c>
      <c r="C16">
        <f t="shared" ref="C16:E16" si="5">H9-C9</f>
        <v>-0.6</v>
      </c>
      <c r="D16">
        <f t="shared" si="5"/>
        <v>-0.2</v>
      </c>
      <c r="E16">
        <f t="shared" si="5"/>
        <v>0</v>
      </c>
      <c r="G16">
        <f t="array" ref="G16:J19">MINVERSE(B16:E19)</f>
        <v>1</v>
      </c>
      <c r="H16">
        <v>0.6</v>
      </c>
      <c r="I16">
        <v>0.44</v>
      </c>
      <c r="J16">
        <v>0.53600000000000003</v>
      </c>
    </row>
    <row r="17" spans="1:10" x14ac:dyDescent="0.2">
      <c r="A17" s="77" t="s">
        <v>114</v>
      </c>
      <c r="B17">
        <f t="shared" ref="B17:B19" si="6">G10-B10</f>
        <v>0</v>
      </c>
      <c r="C17">
        <f t="shared" ref="C17:C19" si="7">H10-C10</f>
        <v>1</v>
      </c>
      <c r="D17">
        <f t="shared" ref="D17:D19" si="8">I10-D10</f>
        <v>-0.4</v>
      </c>
      <c r="E17">
        <f t="shared" ref="E17:E19" si="9">J10-E10</f>
        <v>-0.6</v>
      </c>
      <c r="G17">
        <v>0</v>
      </c>
      <c r="H17">
        <v>1</v>
      </c>
      <c r="I17">
        <v>0.4</v>
      </c>
      <c r="J17">
        <v>0.76</v>
      </c>
    </row>
    <row r="18" spans="1:10" x14ac:dyDescent="0.2">
      <c r="A18" s="77" t="s">
        <v>115</v>
      </c>
      <c r="B18">
        <f t="shared" si="6"/>
        <v>0</v>
      </c>
      <c r="C18">
        <f t="shared" si="7"/>
        <v>0</v>
      </c>
      <c r="D18">
        <f t="shared" si="8"/>
        <v>1</v>
      </c>
      <c r="E18">
        <f t="shared" si="9"/>
        <v>-0.4</v>
      </c>
      <c r="G18">
        <v>0</v>
      </c>
      <c r="H18">
        <v>0</v>
      </c>
      <c r="I18">
        <v>1</v>
      </c>
      <c r="J18">
        <v>0.4</v>
      </c>
    </row>
    <row r="19" spans="1:10" x14ac:dyDescent="0.2">
      <c r="A19" s="77" t="s">
        <v>116</v>
      </c>
      <c r="B19">
        <f t="shared" si="6"/>
        <v>0</v>
      </c>
      <c r="C19">
        <f t="shared" si="7"/>
        <v>0</v>
      </c>
      <c r="D19">
        <f t="shared" si="8"/>
        <v>0</v>
      </c>
      <c r="E19">
        <f t="shared" si="9"/>
        <v>1</v>
      </c>
      <c r="G19">
        <v>0</v>
      </c>
      <c r="H19">
        <v>0</v>
      </c>
      <c r="I19">
        <v>0</v>
      </c>
      <c r="J19">
        <v>1</v>
      </c>
    </row>
    <row r="21" spans="1:10" x14ac:dyDescent="0.2">
      <c r="A21" s="86" t="s">
        <v>125</v>
      </c>
    </row>
    <row r="22" spans="1:10" x14ac:dyDescent="0.2">
      <c r="F22" t="s">
        <v>126</v>
      </c>
      <c r="G22" t="s">
        <v>127</v>
      </c>
      <c r="H22" t="s">
        <v>129</v>
      </c>
      <c r="I22" t="s">
        <v>130</v>
      </c>
    </row>
    <row r="23" spans="1:10" x14ac:dyDescent="0.2">
      <c r="B23">
        <f t="array" ref="B23:E26">MMULT(B9:E12,G16:J19)</f>
        <v>0</v>
      </c>
      <c r="C23">
        <v>0.6</v>
      </c>
      <c r="D23">
        <v>0.44</v>
      </c>
      <c r="E23">
        <v>0.53600000000000003</v>
      </c>
      <c r="F23" s="88">
        <f>SUM(B23:E23)</f>
        <v>1.5760000000000001</v>
      </c>
      <c r="G23">
        <v>0</v>
      </c>
      <c r="H23">
        <f>F23+G23</f>
        <v>1.5760000000000001</v>
      </c>
      <c r="I23">
        <f>F23-G23</f>
        <v>1.5760000000000001</v>
      </c>
    </row>
    <row r="24" spans="1:10" x14ac:dyDescent="0.2">
      <c r="B24">
        <v>0</v>
      </c>
      <c r="C24">
        <v>0</v>
      </c>
      <c r="D24">
        <v>0.4</v>
      </c>
      <c r="E24">
        <v>0.76</v>
      </c>
      <c r="F24" s="88">
        <f t="shared" ref="F24:F26" si="10">SUM(B24:E24)</f>
        <v>1.1600000000000001</v>
      </c>
      <c r="G24">
        <v>0.6</v>
      </c>
      <c r="H24">
        <f t="shared" ref="H24:H26" si="11">F24+G24</f>
        <v>1.7600000000000002</v>
      </c>
      <c r="I24">
        <f t="shared" ref="I24:I26" si="12">F24-G24</f>
        <v>0.56000000000000016</v>
      </c>
    </row>
    <row r="25" spans="1:10" x14ac:dyDescent="0.2">
      <c r="B25">
        <v>0</v>
      </c>
      <c r="C25">
        <v>0</v>
      </c>
      <c r="D25">
        <v>0</v>
      </c>
      <c r="E25">
        <v>0.4</v>
      </c>
      <c r="F25" s="88">
        <f t="shared" si="10"/>
        <v>0.4</v>
      </c>
      <c r="G25">
        <v>0.84000000000000008</v>
      </c>
      <c r="H25">
        <f t="shared" si="11"/>
        <v>1.2400000000000002</v>
      </c>
      <c r="I25">
        <f t="shared" si="12"/>
        <v>-0.44000000000000006</v>
      </c>
    </row>
    <row r="26" spans="1:10" x14ac:dyDescent="0.2">
      <c r="B26">
        <v>0</v>
      </c>
      <c r="C26">
        <v>0</v>
      </c>
      <c r="D26">
        <v>0</v>
      </c>
      <c r="E26">
        <v>0</v>
      </c>
      <c r="F26" s="88">
        <f t="shared" si="10"/>
        <v>0</v>
      </c>
      <c r="G26">
        <v>1.6960000000000002</v>
      </c>
      <c r="H26">
        <f t="shared" si="11"/>
        <v>1.6960000000000002</v>
      </c>
      <c r="I26">
        <f t="shared" si="12"/>
        <v>-1.6960000000000002</v>
      </c>
    </row>
    <row r="27" spans="1:10" x14ac:dyDescent="0.2">
      <c r="A27" t="s">
        <v>128</v>
      </c>
    </row>
    <row r="28" spans="1:10" x14ac:dyDescent="0.2">
      <c r="B28" s="87">
        <f>SUM(B23:B26)</f>
        <v>0</v>
      </c>
      <c r="C28" s="87">
        <f t="shared" ref="C28:E28" si="13">SUM(C23:C26)</f>
        <v>0.6</v>
      </c>
      <c r="D28" s="87">
        <f t="shared" si="13"/>
        <v>0.84000000000000008</v>
      </c>
      <c r="E28" s="87">
        <f t="shared" si="13"/>
        <v>1.6960000000000002</v>
      </c>
    </row>
  </sheetData>
  <phoneticPr fontId="3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activeCell="R20" sqref="R20"/>
    </sheetView>
  </sheetViews>
  <sheetFormatPr defaultRowHeight="14.25" x14ac:dyDescent="0.2"/>
  <cols>
    <col min="1" max="1" width="8.75" customWidth="1"/>
    <col min="2" max="2" width="5.25" customWidth="1"/>
    <col min="3" max="3" width="5.875" customWidth="1"/>
    <col min="4" max="4" width="5.375" customWidth="1"/>
    <col min="5" max="5" width="5.25" customWidth="1"/>
    <col min="6" max="6" width="5.625" customWidth="1"/>
    <col min="7" max="7" width="6.125" customWidth="1"/>
    <col min="8" max="8" width="6" customWidth="1"/>
    <col min="9" max="9" width="6.375" customWidth="1"/>
    <col min="10" max="10" width="5.25" customWidth="1"/>
  </cols>
  <sheetData>
    <row r="1" spans="1:10" ht="15" thickBot="1" x14ac:dyDescent="0.25">
      <c r="A1" s="89" t="s">
        <v>131</v>
      </c>
      <c r="B1" s="6" t="s">
        <v>132</v>
      </c>
      <c r="C1" s="6" t="s">
        <v>133</v>
      </c>
      <c r="D1" s="6" t="s">
        <v>134</v>
      </c>
      <c r="E1" s="6" t="s">
        <v>135</v>
      </c>
      <c r="F1" s="6" t="s">
        <v>136</v>
      </c>
      <c r="G1" s="6" t="s">
        <v>137</v>
      </c>
      <c r="H1" s="6" t="s">
        <v>138</v>
      </c>
      <c r="I1" s="9" t="s">
        <v>139</v>
      </c>
      <c r="J1" s="92" t="s">
        <v>144</v>
      </c>
    </row>
    <row r="2" spans="1:10" ht="15" thickBot="1" x14ac:dyDescent="0.25">
      <c r="A2" s="1" t="s">
        <v>140</v>
      </c>
      <c r="B2" s="59">
        <v>2</v>
      </c>
      <c r="C2" s="59">
        <v>3</v>
      </c>
      <c r="D2" s="59">
        <v>5</v>
      </c>
      <c r="E2" s="59">
        <v>8</v>
      </c>
      <c r="F2" s="59">
        <v>3</v>
      </c>
      <c r="G2" s="59">
        <v>4</v>
      </c>
      <c r="H2" s="59">
        <v>7</v>
      </c>
      <c r="I2" s="91">
        <v>9</v>
      </c>
      <c r="J2" s="93">
        <v>6.9182389937106917E-2</v>
      </c>
    </row>
    <row r="3" spans="1:10" ht="15" thickBot="1" x14ac:dyDescent="0.25">
      <c r="A3" s="1" t="s">
        <v>141</v>
      </c>
      <c r="B3" s="59">
        <v>8</v>
      </c>
      <c r="C3" s="59">
        <v>4</v>
      </c>
      <c r="D3" s="59">
        <v>2</v>
      </c>
      <c r="E3" s="59">
        <v>1</v>
      </c>
      <c r="F3" s="59">
        <v>9</v>
      </c>
      <c r="G3" s="59">
        <v>6</v>
      </c>
      <c r="H3" s="59">
        <v>2</v>
      </c>
      <c r="I3" s="91">
        <v>8</v>
      </c>
      <c r="J3" s="93">
        <v>4.7169811320754838E-2</v>
      </c>
    </row>
    <row r="4" spans="1:10" ht="15" thickBot="1" x14ac:dyDescent="0.25">
      <c r="A4" s="4" t="s">
        <v>142</v>
      </c>
      <c r="B4" s="59">
        <v>10</v>
      </c>
      <c r="C4" s="59">
        <v>9</v>
      </c>
      <c r="D4" s="59">
        <v>10</v>
      </c>
      <c r="E4" s="59">
        <v>9</v>
      </c>
      <c r="F4" s="59">
        <v>1</v>
      </c>
      <c r="G4" s="59">
        <v>2</v>
      </c>
      <c r="H4" s="59">
        <v>1</v>
      </c>
      <c r="I4" s="91">
        <v>2</v>
      </c>
      <c r="J4" s="93">
        <v>4.4025157232704427E-2</v>
      </c>
    </row>
    <row r="5" spans="1:10" x14ac:dyDescent="0.2">
      <c r="A5" s="90" t="s">
        <v>143</v>
      </c>
      <c r="B5" s="97">
        <f>B4*$J$4</f>
        <v>0.44025157232704426</v>
      </c>
      <c r="C5" s="97">
        <f t="shared" ref="C5:I5" si="0">C4*$J$4</f>
        <v>0.39622641509433987</v>
      </c>
      <c r="D5" s="97">
        <f t="shared" si="0"/>
        <v>0.44025157232704426</v>
      </c>
      <c r="E5" s="97">
        <f t="shared" si="0"/>
        <v>0.39622641509433987</v>
      </c>
      <c r="F5" s="96">
        <f t="shared" si="0"/>
        <v>4.4025157232704427E-2</v>
      </c>
      <c r="G5" s="96">
        <f t="shared" si="0"/>
        <v>8.8050314465408855E-2</v>
      </c>
      <c r="H5" s="96">
        <f t="shared" si="0"/>
        <v>4.4025157232704427E-2</v>
      </c>
      <c r="I5" s="96">
        <f t="shared" si="0"/>
        <v>8.8050314465408855E-2</v>
      </c>
    </row>
    <row r="6" spans="1:10" x14ac:dyDescent="0.2">
      <c r="A6" s="90" t="s">
        <v>145</v>
      </c>
      <c r="B6" s="98">
        <f>SUMPRODUCT(B2:B3,$J$2:$J$3)-B4*$J$4</f>
        <v>7.5471698113208308E-2</v>
      </c>
      <c r="C6" s="98">
        <f t="shared" ref="C6:I6" si="1">SUMPRODUCT(C2:C3,$J$2:$J$3)-C4*$J$4</f>
        <v>0</v>
      </c>
      <c r="D6" s="98">
        <f t="shared" si="1"/>
        <v>0</v>
      </c>
      <c r="E6" s="98">
        <f t="shared" si="1"/>
        <v>0.20440251572327028</v>
      </c>
      <c r="F6" s="98">
        <f t="shared" si="1"/>
        <v>0.5880503144654099</v>
      </c>
      <c r="G6" s="98">
        <f t="shared" si="1"/>
        <v>0.4716981132075479</v>
      </c>
      <c r="H6" s="98">
        <f t="shared" si="1"/>
        <v>0.53459119496855367</v>
      </c>
      <c r="I6" s="98">
        <f t="shared" si="1"/>
        <v>0.91194968553459199</v>
      </c>
    </row>
    <row r="7" spans="1:10" x14ac:dyDescent="0.2">
      <c r="A7" s="90" t="s">
        <v>146</v>
      </c>
      <c r="B7" s="95">
        <f>SUMPRODUCT(B2:B3,$J$2:$J$3)</f>
        <v>0.51572327044025257</v>
      </c>
      <c r="C7" s="95">
        <f t="shared" ref="C7:I7" si="2">SUMPRODUCT(C2:C3,$J$2:$J$3)</f>
        <v>0.39622641509434009</v>
      </c>
      <c r="D7" s="95">
        <f t="shared" si="2"/>
        <v>0.44025157232704426</v>
      </c>
      <c r="E7" s="95">
        <f t="shared" si="2"/>
        <v>0.60062893081761015</v>
      </c>
      <c r="F7" s="95">
        <f t="shared" si="2"/>
        <v>0.63207547169811429</v>
      </c>
      <c r="G7" s="95">
        <f t="shared" si="2"/>
        <v>0.55974842767295674</v>
      </c>
      <c r="H7" s="95">
        <f t="shared" si="2"/>
        <v>0.57861635220125807</v>
      </c>
      <c r="I7" s="95">
        <f t="shared" si="2"/>
        <v>1.0000000000000009</v>
      </c>
    </row>
    <row r="8" spans="1:10" x14ac:dyDescent="0.2">
      <c r="A8" s="90" t="s">
        <v>147</v>
      </c>
      <c r="B8" s="98">
        <v>1</v>
      </c>
      <c r="C8" s="98">
        <v>1.0000000000000004</v>
      </c>
      <c r="D8" s="98">
        <v>1.0000000000000004</v>
      </c>
      <c r="E8" s="98">
        <v>1.0000000000000004</v>
      </c>
      <c r="F8" s="98">
        <v>7.8431372549019607E-2</v>
      </c>
      <c r="G8" s="98">
        <v>0.16000000000000003</v>
      </c>
      <c r="H8" s="98">
        <v>8.730158730158738E-2</v>
      </c>
      <c r="I8" s="99">
        <v>8.8050314465408855E-2</v>
      </c>
    </row>
  </sheetData>
  <phoneticPr fontId="3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workbookViewId="0">
      <selection activeCell="O18" sqref="O18"/>
    </sheetView>
  </sheetViews>
  <sheetFormatPr defaultRowHeight="14.25" x14ac:dyDescent="0.2"/>
  <cols>
    <col min="1" max="1" width="9.875" customWidth="1"/>
    <col min="2" max="2" width="6.125" customWidth="1"/>
    <col min="3" max="3" width="5.625" customWidth="1"/>
    <col min="4" max="4" width="5.25" customWidth="1"/>
    <col min="5" max="5" width="5.375" customWidth="1"/>
    <col min="6" max="6" width="6" customWidth="1"/>
    <col min="7" max="7" width="5.5" customWidth="1"/>
    <col min="8" max="8" width="6.375" customWidth="1"/>
    <col min="9" max="9" width="6.25" customWidth="1"/>
    <col min="10" max="10" width="8.875" customWidth="1"/>
    <col min="11" max="11" width="10.375" customWidth="1"/>
  </cols>
  <sheetData>
    <row r="1" spans="1:19" ht="15" thickBot="1" x14ac:dyDescent="0.25">
      <c r="A1" s="89" t="s">
        <v>131</v>
      </c>
      <c r="B1" s="6" t="s">
        <v>132</v>
      </c>
      <c r="C1" s="6" t="s">
        <v>133</v>
      </c>
      <c r="D1" s="6" t="s">
        <v>134</v>
      </c>
      <c r="E1" s="6" t="s">
        <v>135</v>
      </c>
      <c r="F1" s="6" t="s">
        <v>136</v>
      </c>
      <c r="G1" s="6" t="s">
        <v>137</v>
      </c>
      <c r="H1" s="6" t="s">
        <v>138</v>
      </c>
      <c r="I1" s="9" t="s">
        <v>139</v>
      </c>
      <c r="J1" s="100"/>
      <c r="L1" s="103" t="s">
        <v>154</v>
      </c>
      <c r="M1" s="103" t="s">
        <v>155</v>
      </c>
      <c r="N1" s="103" t="s">
        <v>156</v>
      </c>
      <c r="O1" s="103" t="s">
        <v>157</v>
      </c>
      <c r="P1" s="103" t="s">
        <v>158</v>
      </c>
      <c r="Q1" s="103" t="s">
        <v>159</v>
      </c>
      <c r="R1" s="103" t="s">
        <v>160</v>
      </c>
      <c r="S1" s="103" t="s">
        <v>161</v>
      </c>
    </row>
    <row r="2" spans="1:19" ht="15" thickBot="1" x14ac:dyDescent="0.25">
      <c r="A2" s="1" t="s">
        <v>140</v>
      </c>
      <c r="B2" s="59">
        <v>2</v>
      </c>
      <c r="C2" s="59">
        <v>3</v>
      </c>
      <c r="D2" s="59">
        <v>5</v>
      </c>
      <c r="E2" s="59">
        <v>8</v>
      </c>
      <c r="F2" s="59">
        <v>3</v>
      </c>
      <c r="G2" s="59">
        <v>4</v>
      </c>
      <c r="H2" s="59">
        <v>7</v>
      </c>
      <c r="I2" s="91">
        <v>9</v>
      </c>
      <c r="J2" s="101"/>
      <c r="L2" s="104">
        <v>1</v>
      </c>
      <c r="M2" s="104">
        <v>1.1102230246251565E-16</v>
      </c>
      <c r="N2" s="104">
        <v>0</v>
      </c>
      <c r="O2" s="97">
        <v>0</v>
      </c>
      <c r="P2" s="94">
        <v>7.3529411764705885E-2</v>
      </c>
      <c r="Q2" s="94">
        <v>1.9999999999999962E-2</v>
      </c>
      <c r="R2" s="94">
        <v>0</v>
      </c>
      <c r="S2" s="94">
        <v>0</v>
      </c>
    </row>
    <row r="3" spans="1:19" ht="15" thickBot="1" x14ac:dyDescent="0.25">
      <c r="A3" s="1" t="s">
        <v>141</v>
      </c>
      <c r="B3" s="59">
        <v>8</v>
      </c>
      <c r="C3" s="59">
        <v>4</v>
      </c>
      <c r="D3" s="59">
        <v>2</v>
      </c>
      <c r="E3" s="59">
        <v>1</v>
      </c>
      <c r="F3" s="59">
        <v>9</v>
      </c>
      <c r="G3" s="59">
        <v>6</v>
      </c>
      <c r="H3" s="59">
        <v>2</v>
      </c>
      <c r="I3" s="91">
        <v>8</v>
      </c>
      <c r="J3" s="101"/>
      <c r="L3" s="104">
        <v>0</v>
      </c>
      <c r="M3" s="104">
        <v>0.99999999999999989</v>
      </c>
      <c r="N3" s="104">
        <v>0</v>
      </c>
      <c r="O3" s="97">
        <v>0</v>
      </c>
      <c r="P3" s="94">
        <v>2.9411764705882359E-2</v>
      </c>
      <c r="Q3" s="94">
        <v>0.20000000000000004</v>
      </c>
      <c r="R3" s="94">
        <v>0</v>
      </c>
      <c r="S3" s="94">
        <v>0.13836477987421386</v>
      </c>
    </row>
    <row r="4" spans="1:19" ht="21.75" customHeight="1" thickBot="1" x14ac:dyDescent="0.25">
      <c r="A4" s="4" t="s">
        <v>142</v>
      </c>
      <c r="B4" s="59">
        <v>10</v>
      </c>
      <c r="C4" s="59">
        <v>9</v>
      </c>
      <c r="D4" s="59">
        <v>10</v>
      </c>
      <c r="E4" s="59">
        <v>9</v>
      </c>
      <c r="F4" s="59">
        <v>1</v>
      </c>
      <c r="G4" s="59">
        <v>2</v>
      </c>
      <c r="H4" s="59">
        <v>1</v>
      </c>
      <c r="I4" s="91">
        <v>2</v>
      </c>
      <c r="J4" s="90" t="s">
        <v>148</v>
      </c>
      <c r="L4" s="104">
        <v>0</v>
      </c>
      <c r="M4" s="104">
        <v>0</v>
      </c>
      <c r="N4" s="104">
        <v>1</v>
      </c>
      <c r="O4" s="97">
        <v>0</v>
      </c>
      <c r="P4" s="94">
        <v>0</v>
      </c>
      <c r="Q4" s="94">
        <v>0</v>
      </c>
      <c r="R4" s="94">
        <v>7.1428571428571411E-2</v>
      </c>
      <c r="S4" s="94">
        <v>7.5471698113207544E-2</v>
      </c>
    </row>
    <row r="5" spans="1:19" x14ac:dyDescent="0.2">
      <c r="A5" s="90" t="s">
        <v>152</v>
      </c>
      <c r="B5" s="94">
        <v>0</v>
      </c>
      <c r="C5" s="94">
        <v>0.13836477987421386</v>
      </c>
      <c r="D5" s="94">
        <v>7.5471698113207544E-2</v>
      </c>
      <c r="E5" s="94">
        <v>0</v>
      </c>
      <c r="F5" s="94">
        <v>0</v>
      </c>
      <c r="G5" s="94">
        <v>0</v>
      </c>
      <c r="H5" s="94">
        <v>0</v>
      </c>
      <c r="I5" s="94">
        <v>0</v>
      </c>
      <c r="J5" s="102">
        <v>8.8050314465408813E-2</v>
      </c>
      <c r="L5" s="104">
        <v>0</v>
      </c>
      <c r="M5" s="104">
        <v>0</v>
      </c>
      <c r="N5" s="104">
        <v>1.1102230246251565E-16</v>
      </c>
      <c r="O5" s="97">
        <v>1</v>
      </c>
      <c r="P5" s="94">
        <v>0</v>
      </c>
      <c r="Q5" s="94">
        <v>0</v>
      </c>
      <c r="R5" s="94">
        <v>3.1746031746031758E-2</v>
      </c>
      <c r="S5" s="94">
        <v>0</v>
      </c>
    </row>
    <row r="6" spans="1:19" x14ac:dyDescent="0.2">
      <c r="A6" s="90" t="s">
        <v>149</v>
      </c>
      <c r="B6" s="95">
        <f>SUMPRODUCT($B$2:$I$2,$B$5:$I$5)-B2*$J$5</f>
        <v>0.61635220125786172</v>
      </c>
      <c r="C6" s="95">
        <f t="shared" ref="C6:I6" si="0">SUMPRODUCT($B$2:$I$2,$B$5:$I$5)-C2*$J$5</f>
        <v>0.52830188679245282</v>
      </c>
      <c r="D6" s="95">
        <f t="shared" si="0"/>
        <v>0.35220125786163525</v>
      </c>
      <c r="E6" s="95">
        <f t="shared" si="0"/>
        <v>8.8050314465408785E-2</v>
      </c>
      <c r="F6" s="95">
        <f t="shared" si="0"/>
        <v>0.52830188679245282</v>
      </c>
      <c r="G6" s="95">
        <f t="shared" si="0"/>
        <v>0.44025157232704404</v>
      </c>
      <c r="H6" s="95">
        <f t="shared" si="0"/>
        <v>0.17610062893081757</v>
      </c>
      <c r="I6" s="95">
        <f t="shared" si="0"/>
        <v>0</v>
      </c>
      <c r="L6" s="104">
        <v>0</v>
      </c>
      <c r="M6" s="104">
        <v>0</v>
      </c>
      <c r="N6" s="104">
        <v>0</v>
      </c>
      <c r="O6" s="97">
        <v>0</v>
      </c>
      <c r="P6" s="94">
        <v>0</v>
      </c>
      <c r="Q6" s="94">
        <v>0</v>
      </c>
      <c r="R6" s="94">
        <v>0</v>
      </c>
      <c r="S6" s="94">
        <v>0</v>
      </c>
    </row>
    <row r="7" spans="1:19" x14ac:dyDescent="0.2">
      <c r="A7" s="90" t="s">
        <v>150</v>
      </c>
      <c r="B7" s="95">
        <f>SUMPRODUCT($B$3:$I$3,$B$5:$I$5)-B3*$J$5</f>
        <v>0</v>
      </c>
      <c r="C7" s="95">
        <f t="shared" ref="C7:I7" si="1">SUMPRODUCT($B$3:$I$3,$B$5:$I$5)-C3*$J$5</f>
        <v>0.35220125786163525</v>
      </c>
      <c r="D7" s="95">
        <f t="shared" si="1"/>
        <v>0.52830188679245293</v>
      </c>
      <c r="E7" s="95">
        <f t="shared" si="1"/>
        <v>0.61635220125786172</v>
      </c>
      <c r="F7" s="95">
        <f t="shared" si="1"/>
        <v>-8.8050314465408785E-2</v>
      </c>
      <c r="G7" s="95">
        <f t="shared" si="1"/>
        <v>0.17610062893081757</v>
      </c>
      <c r="H7" s="95">
        <f t="shared" si="1"/>
        <v>0.52830188679245293</v>
      </c>
      <c r="I7" s="95">
        <f t="shared" si="1"/>
        <v>0</v>
      </c>
      <c r="L7" s="104">
        <v>0</v>
      </c>
      <c r="M7" s="104">
        <v>0</v>
      </c>
      <c r="N7" s="104">
        <v>0</v>
      </c>
      <c r="O7" s="97">
        <v>0</v>
      </c>
      <c r="P7" s="94">
        <v>0</v>
      </c>
      <c r="Q7" s="94">
        <v>0</v>
      </c>
      <c r="R7" s="94">
        <v>0</v>
      </c>
      <c r="S7" s="94">
        <v>0</v>
      </c>
    </row>
    <row r="8" spans="1:19" x14ac:dyDescent="0.2">
      <c r="A8" s="90" t="s">
        <v>151</v>
      </c>
      <c r="B8" s="95">
        <f>SUMPRODUCT($B$4:$I$4,$B$5:$I$5)-B4</f>
        <v>-8</v>
      </c>
      <c r="C8" s="95">
        <f>SUMPRODUCT($B$4:$I$4,$B$5:$I$5)-C4</f>
        <v>-7</v>
      </c>
      <c r="D8" s="95">
        <f>SUMPRODUCT($B$4:$I$4,$B$5:$I$5)-D4</f>
        <v>-8</v>
      </c>
      <c r="E8" s="95">
        <f t="shared" ref="C8:I8" si="2">SUMPRODUCT($B$4:$I$4,$B$5:$I$5)-E4</f>
        <v>-7</v>
      </c>
      <c r="F8" s="95">
        <f t="shared" si="2"/>
        <v>1</v>
      </c>
      <c r="G8" s="95">
        <f t="shared" si="2"/>
        <v>0</v>
      </c>
      <c r="H8" s="95">
        <f t="shared" si="2"/>
        <v>1</v>
      </c>
      <c r="I8" s="95">
        <f t="shared" si="2"/>
        <v>0</v>
      </c>
      <c r="L8" s="104">
        <v>0</v>
      </c>
      <c r="M8" s="104">
        <v>0</v>
      </c>
      <c r="N8" s="104">
        <v>0</v>
      </c>
      <c r="O8" s="97">
        <v>0</v>
      </c>
      <c r="P8" s="94">
        <v>0</v>
      </c>
      <c r="Q8" s="94">
        <v>0</v>
      </c>
      <c r="R8" s="94">
        <v>0</v>
      </c>
      <c r="S8" s="94">
        <v>0</v>
      </c>
    </row>
    <row r="9" spans="1:19" x14ac:dyDescent="0.2">
      <c r="L9" s="104">
        <v>0</v>
      </c>
      <c r="M9" s="104">
        <v>0</v>
      </c>
      <c r="N9" s="104">
        <v>0</v>
      </c>
      <c r="O9" s="97">
        <v>0</v>
      </c>
      <c r="P9" s="94">
        <v>0</v>
      </c>
      <c r="Q9" s="94">
        <v>0</v>
      </c>
      <c r="R9" s="94">
        <v>0</v>
      </c>
      <c r="S9" s="94">
        <v>0</v>
      </c>
    </row>
    <row r="10" spans="1:19" ht="15.75" customHeight="1" x14ac:dyDescent="0.2">
      <c r="K10" s="90" t="s">
        <v>153</v>
      </c>
      <c r="L10" s="105">
        <v>1</v>
      </c>
      <c r="M10" s="105">
        <v>1</v>
      </c>
      <c r="N10" s="105">
        <v>1</v>
      </c>
      <c r="O10" s="105">
        <v>1</v>
      </c>
      <c r="P10" s="105">
        <v>7.8431372549019621E-2</v>
      </c>
      <c r="Q10" s="105">
        <v>0.16</v>
      </c>
      <c r="R10" s="105">
        <v>8.7301587301587297E-2</v>
      </c>
      <c r="S10" s="105">
        <v>8.8050314465408813E-2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例6-1</vt:lpstr>
      <vt:lpstr>例6-2</vt:lpstr>
      <vt:lpstr>例6-3(z作图)</vt:lpstr>
      <vt:lpstr>例6-3(回归方程)</vt:lpstr>
      <vt:lpstr>例6-3(预测方程)</vt:lpstr>
      <vt:lpstr>例6-4</vt:lpstr>
      <vt:lpstr>例6-5</vt:lpstr>
      <vt:lpstr>例6-6</vt:lpstr>
      <vt:lpstr>例6-7-CCR</vt:lpstr>
      <vt:lpstr>例6-7-CCR对偶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2017-01-22T22:42:19Z</dcterms:modified>
</cp:coreProperties>
</file>